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245DAA9A-46C1-4402-AB50-D700611AEC91}" xr6:coauthVersionLast="47" xr6:coauthVersionMax="47" xr10:uidLastSave="{00000000-0000-0000-0000-000000000000}"/>
  <bookViews>
    <workbookView xWindow="32040" yWindow="720" windowWidth="27870" windowHeight="19500" xr2:uid="{00000000-000D-0000-FFFF-FFFF00000000}"/>
  </bookViews>
  <sheets>
    <sheet name="AT3 Lectin, CD3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65" i="4" l="1"/>
  <c r="R65" i="4"/>
  <c r="S65" i="4"/>
  <c r="T61" i="4"/>
  <c r="T62" i="4"/>
  <c r="T63" i="4"/>
  <c r="T64" i="4"/>
  <c r="T60" i="4"/>
  <c r="T59" i="4"/>
  <c r="T58" i="4"/>
  <c r="T56" i="4"/>
  <c r="R56" i="4"/>
  <c r="S56" i="4"/>
  <c r="T44" i="4"/>
  <c r="T49" i="4"/>
  <c r="T50" i="4"/>
  <c r="T51" i="4"/>
  <c r="T52" i="4"/>
  <c r="T53" i="4"/>
  <c r="T54" i="4"/>
  <c r="T55" i="4"/>
  <c r="T48" i="4"/>
  <c r="T47" i="4"/>
  <c r="T46" i="4"/>
  <c r="T40" i="4"/>
  <c r="T41" i="4"/>
  <c r="T42" i="4"/>
  <c r="T43" i="4"/>
  <c r="T39" i="4"/>
  <c r="T38" i="4"/>
  <c r="T37" i="4"/>
  <c r="S44" i="4"/>
  <c r="R44" i="4"/>
  <c r="AO6" i="4" l="1"/>
  <c r="AN33" i="4"/>
  <c r="AM33" i="4"/>
  <c r="AO32" i="4"/>
  <c r="AO31" i="4"/>
  <c r="AO30" i="4"/>
  <c r="AO29" i="4"/>
  <c r="AO28" i="4"/>
  <c r="AO33" i="4" s="1"/>
  <c r="AN25" i="4"/>
  <c r="AM25" i="4"/>
  <c r="AO24" i="4"/>
  <c r="AO23" i="4"/>
  <c r="AO22" i="4"/>
  <c r="AO21" i="4"/>
  <c r="AO20" i="4"/>
  <c r="AO19" i="4"/>
  <c r="AN16" i="4"/>
  <c r="AM16" i="4"/>
  <c r="AO15" i="4"/>
  <c r="AO14" i="4"/>
  <c r="AO13" i="4"/>
  <c r="AO12" i="4"/>
  <c r="AO16" i="4" s="1"/>
  <c r="AN9" i="4"/>
  <c r="AM9" i="4"/>
  <c r="AO8" i="4"/>
  <c r="AO7" i="4"/>
  <c r="AO9" i="4" s="1"/>
  <c r="F46" i="4"/>
  <c r="E46" i="4"/>
  <c r="D46" i="4"/>
  <c r="F24" i="4"/>
  <c r="E24" i="4"/>
  <c r="D24" i="4"/>
  <c r="AO25" i="4" l="1"/>
  <c r="D39" i="4"/>
  <c r="AA26" i="4"/>
  <c r="AF49" i="4" l="1"/>
  <c r="AG49" i="4"/>
  <c r="AF41" i="4"/>
  <c r="AG41" i="4"/>
  <c r="AF33" i="4"/>
  <c r="AG33" i="4"/>
  <c r="AF24" i="4"/>
  <c r="AG24" i="4"/>
  <c r="AF15" i="4"/>
  <c r="AH48" i="4"/>
  <c r="AH47" i="4"/>
  <c r="AH46" i="4"/>
  <c r="AH45" i="4"/>
  <c r="AH44" i="4"/>
  <c r="AH43" i="4"/>
  <c r="AH49" i="4" s="1"/>
  <c r="AH40" i="4"/>
  <c r="AH39" i="4"/>
  <c r="AH38" i="4"/>
  <c r="AH37" i="4"/>
  <c r="AH36" i="4"/>
  <c r="AH35" i="4"/>
  <c r="AH32" i="4"/>
  <c r="AH31" i="4"/>
  <c r="AH30" i="4"/>
  <c r="AH29" i="4"/>
  <c r="AH28" i="4"/>
  <c r="AH27" i="4"/>
  <c r="AH26" i="4"/>
  <c r="AH23" i="4"/>
  <c r="AH22" i="4"/>
  <c r="AH21" i="4"/>
  <c r="AH20" i="4"/>
  <c r="AH19" i="4"/>
  <c r="AH18" i="4"/>
  <c r="AH17" i="4"/>
  <c r="AG15" i="4"/>
  <c r="AH14" i="4"/>
  <c r="AH13" i="4"/>
  <c r="AH12" i="4"/>
  <c r="AH11" i="4"/>
  <c r="AH10" i="4"/>
  <c r="AH9" i="4"/>
  <c r="AH8" i="4"/>
  <c r="AH7" i="4"/>
  <c r="AH6" i="4"/>
  <c r="Y20" i="4"/>
  <c r="Y12" i="4"/>
  <c r="Y36" i="4"/>
  <c r="Y28" i="4"/>
  <c r="Z12" i="4"/>
  <c r="AA6" i="4"/>
  <c r="Z36" i="4"/>
  <c r="AA35" i="4"/>
  <c r="AA34" i="4"/>
  <c r="AA33" i="4"/>
  <c r="AA32" i="4"/>
  <c r="AA31" i="4"/>
  <c r="AA30" i="4"/>
  <c r="Z28" i="4"/>
  <c r="AA27" i="4"/>
  <c r="AA25" i="4"/>
  <c r="AA24" i="4"/>
  <c r="AA23" i="4"/>
  <c r="AA22" i="4"/>
  <c r="Z20" i="4"/>
  <c r="AA19" i="4"/>
  <c r="AA18" i="4"/>
  <c r="AA17" i="4"/>
  <c r="AA16" i="4"/>
  <c r="AA15" i="4"/>
  <c r="AA14" i="4"/>
  <c r="AA11" i="4"/>
  <c r="AA10" i="4"/>
  <c r="AA9" i="4"/>
  <c r="AA8" i="4"/>
  <c r="AA7" i="4"/>
  <c r="AH41" i="4" l="1"/>
  <c r="AH24" i="4"/>
  <c r="AA36" i="4"/>
  <c r="AH15" i="4"/>
  <c r="AA12" i="4"/>
  <c r="AH33" i="4"/>
  <c r="AA28" i="4"/>
  <c r="AA20" i="4"/>
  <c r="F39" i="4" l="1"/>
  <c r="E39" i="4"/>
  <c r="D14" i="4"/>
  <c r="E31" i="4"/>
  <c r="D31" i="4"/>
  <c r="F31" i="4"/>
  <c r="K16" i="4" l="1"/>
  <c r="K29" i="4"/>
  <c r="K39" i="4"/>
  <c r="K51" i="4"/>
  <c r="K62" i="4"/>
  <c r="K69" i="4"/>
  <c r="L69" i="4"/>
  <c r="M68" i="4"/>
  <c r="M67" i="4"/>
  <c r="M66" i="4"/>
  <c r="M65" i="4"/>
  <c r="M64" i="4"/>
  <c r="L62" i="4"/>
  <c r="M61" i="4"/>
  <c r="M60" i="4"/>
  <c r="M59" i="4"/>
  <c r="M58" i="4"/>
  <c r="M57" i="4"/>
  <c r="M56" i="4"/>
  <c r="M55" i="4"/>
  <c r="M54" i="4"/>
  <c r="M53" i="4"/>
  <c r="L51" i="4"/>
  <c r="M50" i="4"/>
  <c r="M49" i="4"/>
  <c r="M48" i="4"/>
  <c r="M47" i="4"/>
  <c r="M46" i="4"/>
  <c r="M45" i="4"/>
  <c r="M44" i="4"/>
  <c r="M43" i="4"/>
  <c r="M42" i="4"/>
  <c r="M41" i="4"/>
  <c r="L39" i="4"/>
  <c r="M38" i="4"/>
  <c r="M37" i="4"/>
  <c r="M36" i="4"/>
  <c r="M35" i="4"/>
  <c r="M34" i="4"/>
  <c r="M33" i="4"/>
  <c r="M32" i="4"/>
  <c r="M31" i="4"/>
  <c r="M28" i="4"/>
  <c r="M26" i="4"/>
  <c r="M27" i="4"/>
  <c r="L29" i="4"/>
  <c r="M18" i="4"/>
  <c r="M19" i="4"/>
  <c r="M20" i="4"/>
  <c r="M21" i="4"/>
  <c r="M22" i="4"/>
  <c r="M23" i="4"/>
  <c r="M24" i="4"/>
  <c r="M25" i="4"/>
  <c r="L16" i="4"/>
  <c r="M6" i="4"/>
  <c r="M9" i="4"/>
  <c r="M10" i="4"/>
  <c r="M11" i="4"/>
  <c r="M12" i="4"/>
  <c r="M13" i="4"/>
  <c r="M14" i="4"/>
  <c r="M15" i="4"/>
  <c r="M39" i="4" l="1"/>
  <c r="M69" i="4"/>
  <c r="M62" i="4"/>
  <c r="M51" i="4"/>
  <c r="M29" i="4"/>
  <c r="M8" i="4" l="1"/>
  <c r="M7" i="4"/>
  <c r="M16" i="4" s="1"/>
  <c r="E14" i="4" l="1"/>
  <c r="F14" i="4"/>
  <c r="S34" i="4" l="1"/>
  <c r="R34" i="4"/>
  <c r="T33" i="4"/>
  <c r="T32" i="4"/>
  <c r="T31" i="4"/>
  <c r="T30" i="4"/>
  <c r="T29" i="4"/>
  <c r="T28" i="4"/>
  <c r="S26" i="4"/>
  <c r="R26" i="4"/>
  <c r="T25" i="4"/>
  <c r="T24" i="4"/>
  <c r="T23" i="4"/>
  <c r="T22" i="4"/>
  <c r="T21" i="4"/>
  <c r="S19" i="4"/>
  <c r="R19" i="4"/>
  <c r="T18" i="4"/>
  <c r="T17" i="4"/>
  <c r="T16" i="4"/>
  <c r="T15" i="4"/>
  <c r="T14" i="4"/>
  <c r="S12" i="4"/>
  <c r="R12" i="4"/>
  <c r="T11" i="4"/>
  <c r="T10" i="4"/>
  <c r="T9" i="4"/>
  <c r="T8" i="4"/>
  <c r="T7" i="4"/>
  <c r="T6" i="4"/>
  <c r="T19" i="4" l="1"/>
  <c r="T26" i="4"/>
  <c r="T34" i="4"/>
  <c r="T12" i="4"/>
</calcChain>
</file>

<file path=xl/sharedStrings.xml><?xml version="1.0" encoding="utf-8"?>
<sst xmlns="http://schemas.openxmlformats.org/spreadsheetml/2006/main" count="272" uniqueCount="61">
  <si>
    <t>Ratio</t>
  </si>
  <si>
    <t>CD31</t>
  </si>
  <si>
    <t>CA4</t>
  </si>
  <si>
    <t>Lectin</t>
  </si>
  <si>
    <t>10x 1</t>
  </si>
  <si>
    <t>10x 2</t>
  </si>
  <si>
    <t>10x 3</t>
  </si>
  <si>
    <t>10x 4</t>
  </si>
  <si>
    <t>10x 5</t>
  </si>
  <si>
    <t>10x 6</t>
  </si>
  <si>
    <t>Eribulin</t>
  </si>
  <si>
    <t>#4</t>
  </si>
  <si>
    <t>#8</t>
  </si>
  <si>
    <t>#662</t>
  </si>
  <si>
    <t>#664</t>
  </si>
  <si>
    <t>Paclitaxel</t>
  </si>
  <si>
    <t>#651</t>
  </si>
  <si>
    <t>#652</t>
  </si>
  <si>
    <t>#653</t>
  </si>
  <si>
    <t>#1297</t>
  </si>
  <si>
    <t>#1298</t>
  </si>
  <si>
    <t>#1293</t>
  </si>
  <si>
    <t>#1294</t>
  </si>
  <si>
    <t>#1295</t>
  </si>
  <si>
    <t>#1296</t>
  </si>
  <si>
    <t>ARC 1</t>
  </si>
  <si>
    <t>ARC 2</t>
  </si>
  <si>
    <t>average</t>
  </si>
  <si>
    <t>Untreated</t>
  </si>
  <si>
    <t>#1225</t>
  </si>
  <si>
    <t>10x 7</t>
  </si>
  <si>
    <t>10x 8</t>
  </si>
  <si>
    <t>10x 9</t>
  </si>
  <si>
    <t>Vinorelbine</t>
  </si>
  <si>
    <t>10x 10</t>
  </si>
  <si>
    <t>#1226</t>
  </si>
  <si>
    <t>10x 11</t>
  </si>
  <si>
    <t>#1227</t>
  </si>
  <si>
    <t>#1228</t>
  </si>
  <si>
    <t>#ARC 1</t>
  </si>
  <si>
    <t>#ARC 2</t>
  </si>
  <si>
    <t>2 mg/kg</t>
  </si>
  <si>
    <t>#789</t>
  </si>
  <si>
    <t>#ARC 3</t>
  </si>
  <si>
    <t>#787</t>
  </si>
  <si>
    <t>#788</t>
  </si>
  <si>
    <t>ARC 3</t>
  </si>
  <si>
    <t xml:space="preserve">Paclitaxel </t>
  </si>
  <si>
    <t>Exp 2</t>
  </si>
  <si>
    <t>AT3 Lectin/CD31 Perfusion</t>
  </si>
  <si>
    <t>Lectin/CD31</t>
  </si>
  <si>
    <t xml:space="preserve">CA4 </t>
  </si>
  <si>
    <t>250 ug/kg</t>
  </si>
  <si>
    <t>Exp 4 (#4,8,662,664)</t>
  </si>
  <si>
    <t>Exp 3 (#2,3,4)</t>
  </si>
  <si>
    <t>Exp 4</t>
  </si>
  <si>
    <t>Exp 3</t>
  </si>
  <si>
    <t>#2</t>
  </si>
  <si>
    <t>#3</t>
  </si>
  <si>
    <t>mice</t>
  </si>
  <si>
    <t>image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</si>
</sst>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Fill="1"/>
    <xf numFmtId="0" fontId="0" fillId="0" borderId="0" xfId="0" applyFont="1" applyFill="1"/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Font="1" applyFill="1" applyBorder="1"/>
    <xf numFmtId="0" fontId="0" fillId="0" borderId="0" xfId="0" applyFont="1" applyBorder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/>
    <xf numFmtId="2" fontId="0" fillId="0" borderId="0" xfId="0" applyNumberFormat="1" applyFont="1" applyFill="1" applyBorder="1"/>
    <xf numFmtId="2" fontId="0" fillId="0" borderId="0" xfId="0" applyNumberFormat="1" applyFont="1" applyBorder="1"/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quotePrefix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right"/>
    </xf>
    <xf numFmtId="0" fontId="1" fillId="0" borderId="0" xfId="0" applyFont="1" applyFill="1" applyBorder="1"/>
    <xf numFmtId="0" fontId="1" fillId="0" borderId="0" xfId="0" applyFont="1" applyBorder="1"/>
    <xf numFmtId="0" fontId="0" fillId="2" borderId="0" xfId="0" applyFill="1" applyBorder="1"/>
    <xf numFmtId="164" fontId="1" fillId="0" borderId="0" xfId="0" applyNumberFormat="1" applyFont="1" applyBorder="1"/>
    <xf numFmtId="0" fontId="0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/>
    <xf numFmtId="0" fontId="3" fillId="0" borderId="0" xfId="0" applyFont="1" applyFill="1" applyBorder="1"/>
    <xf numFmtId="164" fontId="1" fillId="0" borderId="0" xfId="0" applyNumberFormat="1" applyFont="1" applyFill="1" applyBorder="1"/>
    <xf numFmtId="0" fontId="4" fillId="0" borderId="0" xfId="0" applyFont="1" applyFill="1" applyBorder="1"/>
    <xf numFmtId="0" fontId="0" fillId="0" borderId="0" xfId="0" quotePrefix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5" fillId="0" borderId="0" xfId="0" applyFont="1" applyFill="1" applyBorder="1"/>
    <xf numFmtId="0" fontId="6" fillId="0" borderId="0" xfId="0" applyFont="1" applyFill="1" applyBorder="1"/>
    <xf numFmtId="0" fontId="5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133"/>
  <sheetViews>
    <sheetView tabSelected="1" topLeftCell="U1" zoomScale="70" zoomScaleNormal="70" workbookViewId="0">
      <selection activeCell="AQ5" sqref="AQ5"/>
    </sheetView>
  </sheetViews>
  <sheetFormatPr defaultRowHeight="15" x14ac:dyDescent="0.25"/>
  <cols>
    <col min="2" max="2" width="30.85546875" customWidth="1"/>
    <col min="3" max="3" width="10.42578125" customWidth="1"/>
    <col min="4" max="4" width="14.28515625" customWidth="1"/>
    <col min="5" max="6" width="14.85546875" bestFit="1" customWidth="1"/>
    <col min="7" max="7" width="15.28515625" bestFit="1" customWidth="1"/>
    <col min="8" max="9" width="14.85546875" bestFit="1" customWidth="1"/>
    <col min="10" max="10" width="12.28515625" customWidth="1"/>
    <col min="11" max="12" width="17.7109375" bestFit="1" customWidth="1"/>
    <col min="13" max="13" width="12.140625" customWidth="1"/>
    <col min="14" max="14" width="15.28515625" bestFit="1" customWidth="1"/>
    <col min="15" max="15" width="10.5703125" customWidth="1"/>
    <col min="18" max="18" width="11.42578125" customWidth="1"/>
    <col min="19" max="19" width="15.7109375" bestFit="1" customWidth="1"/>
    <col min="20" max="21" width="13" customWidth="1"/>
    <col min="22" max="22" width="21.140625" bestFit="1" customWidth="1"/>
    <col min="23" max="23" width="9.5703125" customWidth="1"/>
    <col min="26" max="27" width="12" bestFit="1" customWidth="1"/>
    <col min="29" max="29" width="12" bestFit="1" customWidth="1"/>
    <col min="30" max="30" width="13.28515625" customWidth="1"/>
    <col min="35" max="35" width="10.5703125" bestFit="1" customWidth="1"/>
    <col min="36" max="36" width="9.7109375" customWidth="1"/>
    <col min="37" max="37" width="15.85546875" customWidth="1"/>
    <col min="42" max="42" width="12" bestFit="1" customWidth="1"/>
    <col min="43" max="43" width="18" bestFit="1" customWidth="1"/>
    <col min="49" max="49" width="10.5703125" bestFit="1" customWidth="1"/>
    <col min="52" max="52" width="21.5703125" bestFit="1" customWidth="1"/>
    <col min="59" max="59" width="12.5703125" bestFit="1" customWidth="1"/>
  </cols>
  <sheetData>
    <row r="1" spans="1:66" x14ac:dyDescent="0.25">
      <c r="A1" s="7"/>
      <c r="B1" s="7"/>
      <c r="C1" s="7"/>
      <c r="D1" s="7"/>
      <c r="E1" s="7"/>
      <c r="F1" s="12"/>
      <c r="G1" s="12"/>
      <c r="H1" s="12"/>
      <c r="I1" s="12"/>
      <c r="J1" s="12"/>
      <c r="K1" s="12"/>
      <c r="L1" s="12"/>
      <c r="M1" s="7"/>
      <c r="N1" s="7"/>
      <c r="O1" s="7"/>
      <c r="P1" s="7"/>
      <c r="Q1" s="12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17"/>
      <c r="AK1" s="17"/>
      <c r="AL1" s="1"/>
      <c r="AM1" s="1"/>
      <c r="AN1" s="1"/>
      <c r="AO1" s="1"/>
      <c r="AP1" s="1"/>
      <c r="AQ1" s="1"/>
      <c r="AR1" s="1"/>
    </row>
    <row r="2" spans="1:66" x14ac:dyDescent="0.25">
      <c r="A2" s="7"/>
      <c r="B2" s="23" t="s">
        <v>49</v>
      </c>
      <c r="C2" s="7"/>
      <c r="D2" s="7"/>
      <c r="E2" s="7"/>
      <c r="F2" s="7"/>
      <c r="G2" s="1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17"/>
      <c r="AE2" s="17"/>
      <c r="AF2" s="17"/>
      <c r="AG2" s="17"/>
      <c r="AH2" s="17"/>
      <c r="AI2" s="17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spans="1:66" x14ac:dyDescent="0.25">
      <c r="A3" s="7"/>
      <c r="B3" s="7"/>
      <c r="C3" s="7"/>
      <c r="D3" s="7"/>
      <c r="E3" s="7"/>
      <c r="F3" s="7"/>
      <c r="G3" s="17"/>
      <c r="H3" s="7"/>
      <c r="I3" s="7"/>
      <c r="J3" s="7"/>
      <c r="K3" s="11"/>
      <c r="L3" s="11"/>
      <c r="M3" s="7"/>
      <c r="N3" s="7"/>
      <c r="O3" s="7"/>
      <c r="P3" s="7"/>
      <c r="Q3" s="7"/>
      <c r="R3" s="11"/>
      <c r="S3" s="11"/>
      <c r="T3" s="7"/>
      <c r="U3" s="7"/>
      <c r="V3" s="7"/>
      <c r="W3" s="7"/>
      <c r="X3" s="7"/>
      <c r="Y3" s="11"/>
      <c r="Z3" s="11"/>
      <c r="AA3" s="7"/>
      <c r="AB3" s="7"/>
      <c r="AC3" s="7"/>
      <c r="AD3" s="7"/>
      <c r="AE3" s="7"/>
      <c r="AF3" s="11"/>
      <c r="AG3" s="11"/>
      <c r="AH3" s="17"/>
      <c r="AJ3" s="41"/>
      <c r="AK3" s="1"/>
      <c r="AL3" s="1"/>
      <c r="AM3" s="11"/>
      <c r="AN3" s="11"/>
      <c r="AO3" s="17"/>
      <c r="AQ3" s="17"/>
      <c r="AR3" s="17"/>
      <c r="AS3" s="17"/>
      <c r="AT3" s="17"/>
      <c r="AU3" s="17"/>
      <c r="AV3" s="17"/>
      <c r="AW3" s="17"/>
      <c r="AX3" s="17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spans="1:66" x14ac:dyDescent="0.25">
      <c r="A4" s="7"/>
      <c r="B4" s="7"/>
      <c r="C4" s="7"/>
      <c r="D4" s="7"/>
      <c r="E4" s="7"/>
      <c r="F4" s="7"/>
      <c r="G4" s="15"/>
      <c r="H4" s="7"/>
      <c r="I4" s="7"/>
      <c r="J4" s="7"/>
      <c r="K4" s="11"/>
      <c r="L4" s="15"/>
      <c r="M4" s="7"/>
      <c r="N4" s="7"/>
      <c r="O4" s="7"/>
      <c r="P4" s="7"/>
      <c r="Q4" s="7"/>
      <c r="R4" s="11"/>
      <c r="S4" s="15"/>
      <c r="T4" s="7"/>
      <c r="U4" s="7"/>
      <c r="V4" s="7"/>
      <c r="W4" s="7"/>
      <c r="X4" s="7"/>
      <c r="Y4" s="11"/>
      <c r="Z4" s="15"/>
      <c r="AA4" s="7"/>
      <c r="AB4" s="7"/>
      <c r="AC4" s="7"/>
      <c r="AD4" s="7"/>
      <c r="AE4" s="7"/>
      <c r="AF4" s="11"/>
      <c r="AG4" s="15"/>
      <c r="AH4" s="17"/>
      <c r="AM4" s="11"/>
      <c r="AN4" s="15"/>
      <c r="AO4" s="17"/>
      <c r="AQ4" s="17"/>
      <c r="AR4" s="17"/>
      <c r="AS4" s="17"/>
      <c r="AT4" s="17"/>
      <c r="AU4" s="17"/>
      <c r="AV4" s="17"/>
      <c r="AW4" s="17"/>
      <c r="AX4" s="17"/>
      <c r="AY4" s="1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</row>
    <row r="5" spans="1:66" x14ac:dyDescent="0.25">
      <c r="A5" s="7"/>
      <c r="B5" s="7"/>
      <c r="C5" s="7"/>
      <c r="D5" s="7"/>
      <c r="E5" s="7"/>
      <c r="F5" s="7"/>
      <c r="G5" s="8"/>
      <c r="H5" s="18"/>
      <c r="I5" s="18" t="s">
        <v>59</v>
      </c>
      <c r="J5" s="7" t="s">
        <v>60</v>
      </c>
      <c r="K5" s="11" t="s">
        <v>3</v>
      </c>
      <c r="L5" s="11" t="s">
        <v>1</v>
      </c>
      <c r="M5" s="11" t="s">
        <v>0</v>
      </c>
      <c r="N5" s="7"/>
      <c r="O5" s="18"/>
      <c r="P5" s="15" t="s">
        <v>59</v>
      </c>
      <c r="Q5" s="15" t="s">
        <v>60</v>
      </c>
      <c r="R5" s="11" t="s">
        <v>3</v>
      </c>
      <c r="S5" s="11" t="s">
        <v>1</v>
      </c>
      <c r="T5" s="11" t="s">
        <v>0</v>
      </c>
      <c r="U5" s="7"/>
      <c r="W5" s="21" t="s">
        <v>59</v>
      </c>
      <c r="X5" s="28" t="s">
        <v>60</v>
      </c>
      <c r="Y5" s="11" t="s">
        <v>3</v>
      </c>
      <c r="Z5" s="11" t="s">
        <v>1</v>
      </c>
      <c r="AA5" s="11" t="s">
        <v>0</v>
      </c>
      <c r="AB5" s="7"/>
      <c r="AC5" s="28"/>
      <c r="AD5" s="21" t="s">
        <v>59</v>
      </c>
      <c r="AE5" s="28" t="s">
        <v>60</v>
      </c>
      <c r="AF5" s="11" t="s">
        <v>3</v>
      </c>
      <c r="AG5" s="11" t="s">
        <v>1</v>
      </c>
      <c r="AH5" s="11" t="s">
        <v>0</v>
      </c>
      <c r="AK5" s="15" t="s">
        <v>59</v>
      </c>
      <c r="AL5" s="15" t="s">
        <v>60</v>
      </c>
      <c r="AM5" s="11" t="s">
        <v>3</v>
      </c>
      <c r="AN5" s="11" t="s">
        <v>1</v>
      </c>
      <c r="AO5" s="11" t="s">
        <v>0</v>
      </c>
      <c r="AQ5" s="15"/>
      <c r="AR5" s="17"/>
      <c r="AS5" s="18"/>
      <c r="AT5" s="18"/>
      <c r="AU5" s="17"/>
      <c r="AV5" s="15"/>
      <c r="AW5" s="15"/>
      <c r="AX5" s="15"/>
      <c r="AY5" s="1"/>
      <c r="AZ5" s="17"/>
      <c r="BA5" s="17"/>
      <c r="BB5" s="17"/>
      <c r="BC5" s="17"/>
      <c r="BD5" s="17"/>
      <c r="BE5" s="17"/>
      <c r="BF5" s="17"/>
      <c r="BG5" s="35"/>
      <c r="BH5" s="34"/>
      <c r="BI5" s="34"/>
      <c r="BJ5" s="35"/>
      <c r="BK5" s="35"/>
      <c r="BL5" s="35"/>
      <c r="BM5" s="35"/>
      <c r="BN5" s="1"/>
    </row>
    <row r="6" spans="1:66" x14ac:dyDescent="0.25">
      <c r="A6" s="7"/>
      <c r="B6" s="28"/>
      <c r="C6" s="7" t="s">
        <v>59</v>
      </c>
      <c r="D6" s="11" t="s">
        <v>3</v>
      </c>
      <c r="E6" s="11" t="s">
        <v>1</v>
      </c>
      <c r="F6" s="19" t="s">
        <v>50</v>
      </c>
      <c r="G6" s="8"/>
      <c r="H6" s="7" t="s">
        <v>28</v>
      </c>
      <c r="I6" s="7" t="s">
        <v>29</v>
      </c>
      <c r="J6" s="17" t="s">
        <v>4</v>
      </c>
      <c r="K6" s="7">
        <v>0.96</v>
      </c>
      <c r="L6" s="7">
        <v>2.77</v>
      </c>
      <c r="M6" s="9">
        <f>(K6/L6)*100</f>
        <v>34.657039711191331</v>
      </c>
      <c r="N6" s="7"/>
      <c r="O6" s="7" t="s">
        <v>10</v>
      </c>
      <c r="P6" s="7" t="s">
        <v>11</v>
      </c>
      <c r="Q6" s="17" t="s">
        <v>4</v>
      </c>
      <c r="R6" s="7">
        <v>2.93</v>
      </c>
      <c r="S6" s="7">
        <v>5.26</v>
      </c>
      <c r="T6" s="9">
        <f>(R6/S6)*100</f>
        <v>55.703422053231947</v>
      </c>
      <c r="U6" s="7"/>
      <c r="V6" s="28" t="s">
        <v>47</v>
      </c>
      <c r="W6" s="7" t="s">
        <v>21</v>
      </c>
      <c r="X6" s="17" t="s">
        <v>4</v>
      </c>
      <c r="Y6" s="28">
        <v>0.73</v>
      </c>
      <c r="Z6" s="28">
        <v>2.81</v>
      </c>
      <c r="AA6" s="28">
        <f t="shared" ref="AA6:AA11" si="0">100*Y6/Z6</f>
        <v>25.978647686832741</v>
      </c>
      <c r="AB6" s="7"/>
      <c r="AC6" s="28" t="s">
        <v>33</v>
      </c>
      <c r="AD6" s="7" t="s">
        <v>16</v>
      </c>
      <c r="AE6" s="17" t="s">
        <v>4</v>
      </c>
      <c r="AF6" s="28">
        <v>0.93</v>
      </c>
      <c r="AG6" s="28">
        <v>3.47</v>
      </c>
      <c r="AH6" s="28">
        <f t="shared" ref="AH6:AH14" si="1">100*AF6/AG6</f>
        <v>26.801152737752158</v>
      </c>
      <c r="AJ6" s="27" t="s">
        <v>2</v>
      </c>
      <c r="AK6" t="s">
        <v>42</v>
      </c>
      <c r="AL6" t="s">
        <v>6</v>
      </c>
      <c r="AM6">
        <v>0.76</v>
      </c>
      <c r="AN6">
        <v>1.26</v>
      </c>
      <c r="AO6">
        <f>(AM6/AN6)*100</f>
        <v>60.317460317460316</v>
      </c>
      <c r="AQ6" s="8"/>
      <c r="AR6" s="17"/>
      <c r="AS6" s="17"/>
      <c r="AT6" s="17"/>
      <c r="AU6" s="17"/>
      <c r="AV6" s="17"/>
      <c r="AW6" s="17"/>
      <c r="AX6" s="8"/>
      <c r="AY6" s="1"/>
      <c r="AZ6" s="34"/>
      <c r="BA6" s="34"/>
      <c r="BB6" s="35"/>
      <c r="BC6" s="35"/>
      <c r="BD6" s="35"/>
      <c r="BE6" s="35"/>
      <c r="BF6" s="17"/>
      <c r="BG6" s="35"/>
      <c r="BH6" s="17"/>
      <c r="BI6" s="34"/>
      <c r="BJ6" s="35"/>
      <c r="BK6" s="35"/>
      <c r="BL6" s="35"/>
      <c r="BM6" s="35"/>
      <c r="BN6" s="1"/>
    </row>
    <row r="7" spans="1:66" x14ac:dyDescent="0.25">
      <c r="A7" s="7"/>
      <c r="B7" s="28" t="s">
        <v>28</v>
      </c>
      <c r="C7" s="7">
        <v>1225</v>
      </c>
      <c r="D7" s="38">
        <v>0.80800000000000005</v>
      </c>
      <c r="E7" s="7">
        <v>2.8330000000000002</v>
      </c>
      <c r="F7" s="7">
        <v>27.908128163226472</v>
      </c>
      <c r="G7" s="8"/>
      <c r="H7" s="20"/>
      <c r="I7" s="20"/>
      <c r="J7" s="17" t="s">
        <v>5</v>
      </c>
      <c r="K7" s="7">
        <v>0.63</v>
      </c>
      <c r="L7" s="7">
        <v>3.8</v>
      </c>
      <c r="M7" s="9">
        <f t="shared" ref="M7:M15" si="2">(K7/L7)*100</f>
        <v>16.578947368421055</v>
      </c>
      <c r="N7" s="7"/>
      <c r="O7" s="20" t="s">
        <v>55</v>
      </c>
      <c r="P7" s="20"/>
      <c r="Q7" s="17" t="s">
        <v>5</v>
      </c>
      <c r="R7" s="7">
        <v>2.87</v>
      </c>
      <c r="S7" s="7">
        <v>5</v>
      </c>
      <c r="T7" s="9">
        <f t="shared" ref="T7:T11" si="3">(R7/S7)*100</f>
        <v>57.400000000000006</v>
      </c>
      <c r="U7" s="7"/>
      <c r="V7" s="7"/>
      <c r="W7" s="7"/>
      <c r="X7" s="17" t="s">
        <v>5</v>
      </c>
      <c r="Y7" s="28">
        <v>1.19</v>
      </c>
      <c r="Z7" s="28">
        <v>3.49</v>
      </c>
      <c r="AA7" s="28">
        <f t="shared" si="0"/>
        <v>34.097421203438394</v>
      </c>
      <c r="AB7" s="7"/>
      <c r="AC7" s="7"/>
      <c r="AD7" s="7"/>
      <c r="AE7" s="17" t="s">
        <v>5</v>
      </c>
      <c r="AF7" s="28">
        <v>1.54</v>
      </c>
      <c r="AG7" s="28">
        <v>3.43</v>
      </c>
      <c r="AH7" s="28">
        <f t="shared" si="1"/>
        <v>44.897959183673464</v>
      </c>
      <c r="AL7" t="s">
        <v>7</v>
      </c>
      <c r="AM7">
        <v>2</v>
      </c>
      <c r="AN7">
        <v>3.1</v>
      </c>
      <c r="AO7">
        <f>(AM7/AN7)*100</f>
        <v>64.516129032258064</v>
      </c>
      <c r="AQ7" s="8"/>
      <c r="AR7" s="17"/>
      <c r="AS7" s="18"/>
      <c r="AT7" s="18"/>
      <c r="AU7" s="17"/>
      <c r="AV7" s="17"/>
      <c r="AW7" s="17"/>
      <c r="AX7" s="8"/>
      <c r="AY7" s="1"/>
      <c r="AZ7" s="17"/>
      <c r="BA7" s="34"/>
      <c r="BB7" s="35"/>
      <c r="BC7" s="35"/>
      <c r="BD7" s="35"/>
      <c r="BE7" s="35"/>
      <c r="BF7" s="17"/>
      <c r="BG7" s="17"/>
      <c r="BH7" s="17"/>
      <c r="BI7" s="17"/>
      <c r="BJ7" s="35"/>
      <c r="BK7" s="35"/>
      <c r="BL7" s="35"/>
      <c r="BM7" s="35"/>
      <c r="BN7" s="1"/>
    </row>
    <row r="8" spans="1:66" x14ac:dyDescent="0.25">
      <c r="A8" s="7"/>
      <c r="B8" s="28" t="s">
        <v>48</v>
      </c>
      <c r="C8" s="7">
        <v>1226</v>
      </c>
      <c r="D8" s="38">
        <v>0.94181800000000004</v>
      </c>
      <c r="E8" s="7">
        <v>2.8836363636363633</v>
      </c>
      <c r="F8" s="7">
        <v>33.986324358295832</v>
      </c>
      <c r="G8" s="8"/>
      <c r="H8" s="9"/>
      <c r="I8" s="9"/>
      <c r="J8" s="17" t="s">
        <v>6</v>
      </c>
      <c r="K8" s="7">
        <v>0.75</v>
      </c>
      <c r="L8" s="7">
        <v>1.86</v>
      </c>
      <c r="M8" s="9">
        <f t="shared" si="2"/>
        <v>40.322580645161288</v>
      </c>
      <c r="N8" s="7"/>
      <c r="O8" s="9"/>
      <c r="P8" s="9"/>
      <c r="Q8" s="17" t="s">
        <v>6</v>
      </c>
      <c r="R8" s="7">
        <v>2.5</v>
      </c>
      <c r="S8" s="7">
        <v>3.43</v>
      </c>
      <c r="T8" s="9">
        <f t="shared" si="3"/>
        <v>72.886297376093296</v>
      </c>
      <c r="U8" s="7"/>
      <c r="V8" s="7"/>
      <c r="W8" s="7"/>
      <c r="X8" s="17" t="s">
        <v>6</v>
      </c>
      <c r="Y8" s="28">
        <v>0.92</v>
      </c>
      <c r="Z8" s="28">
        <v>3.51</v>
      </c>
      <c r="AA8" s="28">
        <f t="shared" si="0"/>
        <v>26.210826210826212</v>
      </c>
      <c r="AB8" s="7"/>
      <c r="AC8" s="7"/>
      <c r="AD8" s="7"/>
      <c r="AE8" s="17" t="s">
        <v>6</v>
      </c>
      <c r="AF8" s="28">
        <v>0.61</v>
      </c>
      <c r="AG8" s="28">
        <v>2.56</v>
      </c>
      <c r="AH8" s="28">
        <f t="shared" si="1"/>
        <v>23.828125</v>
      </c>
      <c r="AL8" t="s">
        <v>8</v>
      </c>
      <c r="AM8">
        <v>0.98</v>
      </c>
      <c r="AN8">
        <v>2.92</v>
      </c>
      <c r="AO8">
        <f>(AM8/AN8)*100</f>
        <v>33.561643835616437</v>
      </c>
      <c r="AQ8" s="8"/>
      <c r="AR8" s="17"/>
      <c r="AS8" s="8"/>
      <c r="AT8" s="8"/>
      <c r="AU8" s="17"/>
      <c r="AV8" s="17"/>
      <c r="AW8" s="17"/>
      <c r="AX8" s="8"/>
      <c r="AY8" s="1"/>
      <c r="AZ8" s="17"/>
      <c r="BA8" s="17"/>
      <c r="BB8" s="35"/>
      <c r="BC8" s="35"/>
      <c r="BD8" s="35"/>
      <c r="BE8" s="35"/>
      <c r="BF8" s="17"/>
      <c r="BG8" s="17"/>
      <c r="BH8" s="17"/>
      <c r="BI8" s="17"/>
      <c r="BJ8" s="35"/>
      <c r="BK8" s="35"/>
      <c r="BL8" s="35"/>
      <c r="BM8" s="35"/>
      <c r="BN8" s="1"/>
    </row>
    <row r="9" spans="1:66" x14ac:dyDescent="0.25">
      <c r="A9" s="7"/>
      <c r="B9" s="28"/>
      <c r="C9" s="7">
        <v>1227</v>
      </c>
      <c r="D9" s="38">
        <v>0.82</v>
      </c>
      <c r="E9" s="7">
        <v>2.1025</v>
      </c>
      <c r="F9" s="7">
        <v>38.624711287816297</v>
      </c>
      <c r="G9" s="8"/>
      <c r="H9" s="9"/>
      <c r="I9" s="9"/>
      <c r="J9" s="17" t="s">
        <v>7</v>
      </c>
      <c r="K9" s="7">
        <v>0.77</v>
      </c>
      <c r="L9" s="7">
        <v>2.2000000000000002</v>
      </c>
      <c r="M9" s="9">
        <f t="shared" si="2"/>
        <v>35</v>
      </c>
      <c r="N9" s="7"/>
      <c r="O9" s="9"/>
      <c r="P9" s="9"/>
      <c r="Q9" s="17" t="s">
        <v>7</v>
      </c>
      <c r="R9" s="7">
        <v>1.8</v>
      </c>
      <c r="S9" s="7">
        <v>3.36</v>
      </c>
      <c r="T9" s="9">
        <f t="shared" si="3"/>
        <v>53.571428571428569</v>
      </c>
      <c r="U9" s="7"/>
      <c r="V9" s="7"/>
      <c r="W9" s="7"/>
      <c r="X9" s="17" t="s">
        <v>7</v>
      </c>
      <c r="Y9" s="28">
        <v>0.24</v>
      </c>
      <c r="Z9" s="28">
        <v>3</v>
      </c>
      <c r="AA9" s="28">
        <f t="shared" si="0"/>
        <v>8</v>
      </c>
      <c r="AB9" s="7"/>
      <c r="AC9" s="7"/>
      <c r="AD9" s="7"/>
      <c r="AE9" s="17" t="s">
        <v>7</v>
      </c>
      <c r="AF9" s="28">
        <v>0.18</v>
      </c>
      <c r="AG9" s="28">
        <v>1.65</v>
      </c>
      <c r="AH9" s="28">
        <f t="shared" si="1"/>
        <v>10.90909090909091</v>
      </c>
      <c r="AM9" s="2">
        <f>AVERAGE(AM6:AM8)</f>
        <v>1.2466666666666666</v>
      </c>
      <c r="AN9" s="2">
        <f>AVERAGE(AN6:AN8)</f>
        <v>2.4266666666666667</v>
      </c>
      <c r="AO9" s="2">
        <f>AVERAGE(AO6:AO8)</f>
        <v>52.798411061778268</v>
      </c>
      <c r="AQ9" s="8"/>
      <c r="AR9" s="17"/>
      <c r="AS9" s="8"/>
      <c r="AT9" s="8"/>
      <c r="AU9" s="17"/>
      <c r="AV9" s="17"/>
      <c r="AW9" s="17"/>
      <c r="AX9" s="8"/>
      <c r="AY9" s="1"/>
      <c r="AZ9" s="17"/>
      <c r="BA9" s="17"/>
      <c r="BB9" s="35"/>
      <c r="BC9" s="35"/>
      <c r="BD9" s="35"/>
      <c r="BE9" s="35"/>
      <c r="BF9" s="17"/>
      <c r="BG9" s="17"/>
      <c r="BH9" s="17"/>
      <c r="BI9" s="17"/>
      <c r="BJ9" s="35"/>
      <c r="BK9" s="35"/>
      <c r="BL9" s="35"/>
      <c r="BM9" s="35"/>
      <c r="BN9" s="1"/>
    </row>
    <row r="10" spans="1:66" x14ac:dyDescent="0.25">
      <c r="A10" s="7"/>
      <c r="B10" s="28"/>
      <c r="C10" s="7">
        <v>1228</v>
      </c>
      <c r="D10" s="38">
        <v>0.80800000000000005</v>
      </c>
      <c r="E10" s="7">
        <v>3.375</v>
      </c>
      <c r="F10" s="7">
        <v>24.233371941320485</v>
      </c>
      <c r="G10" s="8"/>
      <c r="H10" s="7"/>
      <c r="I10" s="7"/>
      <c r="J10" s="17" t="s">
        <v>8</v>
      </c>
      <c r="K10" s="7">
        <v>0.94</v>
      </c>
      <c r="L10" s="7">
        <v>3.87</v>
      </c>
      <c r="M10" s="9">
        <f t="shared" si="2"/>
        <v>24.28940568475452</v>
      </c>
      <c r="N10" s="7"/>
      <c r="O10" s="9"/>
      <c r="P10" s="9"/>
      <c r="Q10" s="17" t="s">
        <v>8</v>
      </c>
      <c r="R10" s="7">
        <v>2.29</v>
      </c>
      <c r="S10" s="7">
        <v>4.95</v>
      </c>
      <c r="T10" s="9">
        <f t="shared" si="3"/>
        <v>46.262626262626263</v>
      </c>
      <c r="U10" s="7"/>
      <c r="V10" s="7"/>
      <c r="W10" s="7"/>
      <c r="X10" s="17" t="s">
        <v>8</v>
      </c>
      <c r="Y10" s="28">
        <v>0.69</v>
      </c>
      <c r="Z10" s="28">
        <v>2.62</v>
      </c>
      <c r="AA10" s="28">
        <f t="shared" si="0"/>
        <v>26.335877862595417</v>
      </c>
      <c r="AB10" s="7"/>
      <c r="AC10" s="7"/>
      <c r="AD10" s="7"/>
      <c r="AE10" s="17" t="s">
        <v>8</v>
      </c>
      <c r="AF10" s="28">
        <v>0.18</v>
      </c>
      <c r="AG10" s="28">
        <v>2.1800000000000002</v>
      </c>
      <c r="AH10" s="28">
        <f t="shared" si="1"/>
        <v>8.2568807339449535</v>
      </c>
      <c r="AQ10" s="8"/>
      <c r="AR10" s="17"/>
      <c r="AS10" s="8"/>
      <c r="AT10" s="8"/>
      <c r="AU10" s="17"/>
      <c r="AV10" s="17"/>
      <c r="AW10" s="17"/>
      <c r="AX10" s="8"/>
      <c r="AY10" s="1"/>
      <c r="AZ10" s="17"/>
      <c r="BA10" s="17"/>
      <c r="BB10" s="35"/>
      <c r="BC10" s="35"/>
      <c r="BD10" s="35"/>
      <c r="BE10" s="35"/>
      <c r="BF10" s="17"/>
      <c r="BG10" s="17"/>
      <c r="BH10" s="17"/>
      <c r="BI10" s="17"/>
      <c r="BJ10" s="35"/>
      <c r="BK10" s="35"/>
      <c r="BL10" s="35"/>
      <c r="BM10" s="35"/>
      <c r="BN10" s="1"/>
    </row>
    <row r="11" spans="1:66" x14ac:dyDescent="0.25">
      <c r="A11" s="7"/>
      <c r="B11" s="28"/>
      <c r="C11" s="21" t="s">
        <v>25</v>
      </c>
      <c r="D11" s="38">
        <v>0.94111100000000003</v>
      </c>
      <c r="E11" s="7">
        <v>3.2744444444444443</v>
      </c>
      <c r="F11" s="7">
        <v>29.335760213277005</v>
      </c>
      <c r="G11" s="8"/>
      <c r="H11" s="7"/>
      <c r="I11" s="7"/>
      <c r="J11" s="17" t="s">
        <v>9</v>
      </c>
      <c r="K11" s="7">
        <v>0.83</v>
      </c>
      <c r="L11" s="7">
        <v>2.68</v>
      </c>
      <c r="M11" s="9">
        <f t="shared" si="2"/>
        <v>30.970149253731339</v>
      </c>
      <c r="N11" s="7"/>
      <c r="O11" s="9"/>
      <c r="P11" s="9"/>
      <c r="Q11" s="17" t="s">
        <v>9</v>
      </c>
      <c r="R11" s="7">
        <v>2.62</v>
      </c>
      <c r="S11" s="7">
        <v>4.78</v>
      </c>
      <c r="T11" s="9">
        <f t="shared" si="3"/>
        <v>54.811715481171554</v>
      </c>
      <c r="U11" s="7"/>
      <c r="V11" s="7"/>
      <c r="W11" s="7"/>
      <c r="X11" s="17" t="s">
        <v>9</v>
      </c>
      <c r="Y11" s="28">
        <v>0.48</v>
      </c>
      <c r="Z11" s="28">
        <v>2.65</v>
      </c>
      <c r="AA11" s="28">
        <f t="shared" si="0"/>
        <v>18.113207547169811</v>
      </c>
      <c r="AB11" s="7"/>
      <c r="AC11" s="7"/>
      <c r="AD11" s="7"/>
      <c r="AE11" s="17" t="s">
        <v>9</v>
      </c>
      <c r="AF11" s="28">
        <v>0.45</v>
      </c>
      <c r="AG11" s="28">
        <v>3.05</v>
      </c>
      <c r="AH11" s="28">
        <f t="shared" si="1"/>
        <v>14.754098360655739</v>
      </c>
      <c r="AM11" s="6" t="s">
        <v>3</v>
      </c>
      <c r="AN11" s="6" t="s">
        <v>1</v>
      </c>
      <c r="AO11" s="6" t="s">
        <v>0</v>
      </c>
      <c r="AQ11" s="8"/>
      <c r="AR11" s="17"/>
      <c r="AS11" s="8"/>
      <c r="AT11" s="8"/>
      <c r="AU11" s="17"/>
      <c r="AV11" s="17"/>
      <c r="AW11" s="17"/>
      <c r="AX11" s="8"/>
      <c r="AY11" s="1"/>
      <c r="AZ11" s="17"/>
      <c r="BA11" s="17"/>
      <c r="BB11" s="35"/>
      <c r="BC11" s="35"/>
      <c r="BD11" s="35"/>
      <c r="BE11" s="35"/>
      <c r="BF11" s="17"/>
      <c r="BG11" s="17"/>
      <c r="BH11" s="17"/>
      <c r="BI11" s="17"/>
      <c r="BJ11" s="35"/>
      <c r="BK11" s="35"/>
      <c r="BL11" s="35"/>
      <c r="BM11" s="35"/>
      <c r="BN11" s="1"/>
    </row>
    <row r="12" spans="1:66" x14ac:dyDescent="0.25">
      <c r="A12" s="7"/>
      <c r="B12" s="28"/>
      <c r="C12" s="21" t="s">
        <v>26</v>
      </c>
      <c r="D12" s="38">
        <v>0.59399999999999997</v>
      </c>
      <c r="E12" s="7">
        <v>2.48</v>
      </c>
      <c r="F12" s="7">
        <v>28.999175238906162</v>
      </c>
      <c r="G12" s="22"/>
      <c r="H12" s="18"/>
      <c r="I12" s="18"/>
      <c r="J12" s="17" t="s">
        <v>30</v>
      </c>
      <c r="K12" s="7">
        <v>0.46</v>
      </c>
      <c r="L12" s="7">
        <v>2.91</v>
      </c>
      <c r="M12" s="9">
        <f t="shared" si="2"/>
        <v>15.807560137457044</v>
      </c>
      <c r="N12" s="7"/>
      <c r="O12" s="9"/>
      <c r="P12" s="9"/>
      <c r="Q12" s="9"/>
      <c r="R12" s="23">
        <f>AVERAGE(R6:R11)</f>
        <v>2.5016666666666669</v>
      </c>
      <c r="S12" s="23">
        <f>AVERAGE(S6:S11)</f>
        <v>4.4633333333333338</v>
      </c>
      <c r="T12" s="23">
        <f>AVERAGE(T6:T11)</f>
        <v>56.772581624091941</v>
      </c>
      <c r="U12" s="7"/>
      <c r="V12" s="7"/>
      <c r="W12" s="7"/>
      <c r="X12" s="7"/>
      <c r="Y12" s="39">
        <f>AVERAGE(Y6:Y11)</f>
        <v>0.70833333333333337</v>
      </c>
      <c r="Z12" s="39">
        <f>AVERAGE(Z6:Z11)</f>
        <v>3.0133333333333332</v>
      </c>
      <c r="AA12" s="40">
        <f>AVERAGE(AA6:AA11)</f>
        <v>23.122663418477099</v>
      </c>
      <c r="AB12" s="7"/>
      <c r="AC12" s="7"/>
      <c r="AD12" s="7"/>
      <c r="AE12" s="17" t="s">
        <v>30</v>
      </c>
      <c r="AF12" s="28">
        <v>0.83</v>
      </c>
      <c r="AG12" s="28">
        <v>1.97</v>
      </c>
      <c r="AH12" s="28">
        <f t="shared" si="1"/>
        <v>42.131979695431475</v>
      </c>
      <c r="AK12" t="s">
        <v>43</v>
      </c>
      <c r="AL12" t="s">
        <v>4</v>
      </c>
      <c r="AM12">
        <v>1.0900000000000001</v>
      </c>
      <c r="AN12">
        <v>2.54</v>
      </c>
      <c r="AO12">
        <f>(AM12/AN12)*100</f>
        <v>42.913385826771652</v>
      </c>
      <c r="AQ12" s="8"/>
      <c r="AR12" s="17"/>
      <c r="AS12" s="8"/>
      <c r="AT12" s="8"/>
      <c r="AU12" s="8"/>
      <c r="AV12" s="22"/>
      <c r="AW12" s="22"/>
      <c r="AX12" s="22"/>
      <c r="AY12" s="1"/>
      <c r="AZ12" s="17"/>
      <c r="BA12" s="17"/>
      <c r="BB12" s="35"/>
      <c r="BC12" s="35"/>
      <c r="BD12" s="35"/>
      <c r="BE12" s="35"/>
      <c r="BF12" s="17"/>
      <c r="BG12" s="17"/>
      <c r="BH12" s="17"/>
      <c r="BI12" s="17"/>
      <c r="BJ12" s="35"/>
      <c r="BK12" s="35"/>
      <c r="BL12" s="35"/>
      <c r="BM12" s="35"/>
      <c r="BN12" s="1"/>
    </row>
    <row r="13" spans="1:66" x14ac:dyDescent="0.25">
      <c r="A13" s="7"/>
      <c r="B13" s="28"/>
      <c r="C13" s="7"/>
      <c r="D13" s="7"/>
      <c r="E13" s="7"/>
      <c r="F13" s="7"/>
      <c r="G13" s="8"/>
      <c r="H13" s="7"/>
      <c r="I13" s="7"/>
      <c r="J13" s="17" t="s">
        <v>31</v>
      </c>
      <c r="K13" s="7">
        <v>0.08</v>
      </c>
      <c r="L13" s="7">
        <v>1.58</v>
      </c>
      <c r="M13" s="9">
        <f t="shared" si="2"/>
        <v>5.0632911392405067</v>
      </c>
      <c r="N13" s="7"/>
      <c r="O13" s="22"/>
      <c r="P13" s="22"/>
      <c r="Q13" s="22"/>
      <c r="R13" s="8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17" t="s">
        <v>31</v>
      </c>
      <c r="AF13" s="28">
        <v>1.38</v>
      </c>
      <c r="AG13" s="28">
        <v>2.02</v>
      </c>
      <c r="AH13" s="28">
        <f t="shared" si="1"/>
        <v>68.316831683168317</v>
      </c>
      <c r="AL13" t="s">
        <v>5</v>
      </c>
      <c r="AM13">
        <v>1.68</v>
      </c>
      <c r="AN13">
        <v>3.09</v>
      </c>
      <c r="AO13">
        <f t="shared" ref="AO13" si="4">(AM13/AN13)*100</f>
        <v>54.368932038834949</v>
      </c>
      <c r="AQ13" s="8"/>
      <c r="AR13" s="17"/>
      <c r="AS13" s="22"/>
      <c r="AT13" s="22"/>
      <c r="AU13" s="22"/>
      <c r="AV13" s="8"/>
      <c r="AW13" s="17"/>
      <c r="AX13" s="17"/>
      <c r="AY13" s="1"/>
      <c r="AZ13" s="17"/>
      <c r="BA13" s="17"/>
      <c r="BB13" s="17"/>
      <c r="BC13" s="40"/>
      <c r="BD13" s="40"/>
      <c r="BE13" s="40"/>
      <c r="BF13" s="17"/>
      <c r="BG13" s="17"/>
      <c r="BH13" s="17"/>
      <c r="BI13" s="17"/>
      <c r="BJ13" s="35"/>
      <c r="BK13" s="35"/>
      <c r="BL13" s="35"/>
      <c r="BM13" s="35"/>
      <c r="BN13" s="1"/>
    </row>
    <row r="14" spans="1:66" x14ac:dyDescent="0.25">
      <c r="A14" s="7"/>
      <c r="B14" s="28"/>
      <c r="C14" s="7" t="s">
        <v>27</v>
      </c>
      <c r="D14" s="24">
        <f>AVERAGE(D7:D12)</f>
        <v>0.8188215000000002</v>
      </c>
      <c r="E14" s="24">
        <f>AVERAGE(E7:E12)</f>
        <v>2.8247634680134683</v>
      </c>
      <c r="F14" s="24">
        <f>AVERAGE(F7:F12)</f>
        <v>30.514578533807043</v>
      </c>
      <c r="G14" s="8"/>
      <c r="H14" s="20"/>
      <c r="I14" s="20"/>
      <c r="J14" s="17" t="s">
        <v>32</v>
      </c>
      <c r="K14" s="7">
        <v>0.78</v>
      </c>
      <c r="L14" s="7">
        <v>2.5</v>
      </c>
      <c r="M14" s="9">
        <f t="shared" si="2"/>
        <v>31.2</v>
      </c>
      <c r="N14" s="7"/>
      <c r="O14" s="7"/>
      <c r="P14" s="7" t="s">
        <v>12</v>
      </c>
      <c r="Q14" s="17" t="s">
        <v>4</v>
      </c>
      <c r="R14" s="7">
        <v>1.58</v>
      </c>
      <c r="S14" s="7">
        <v>2.98</v>
      </c>
      <c r="T14" s="9">
        <f>(R14/S14)*100</f>
        <v>53.020134228187921</v>
      </c>
      <c r="U14" s="7"/>
      <c r="V14" s="21"/>
      <c r="W14" s="7" t="s">
        <v>22</v>
      </c>
      <c r="X14" s="17" t="s">
        <v>4</v>
      </c>
      <c r="Y14" s="28">
        <v>0.99</v>
      </c>
      <c r="Z14" s="28">
        <v>3.58</v>
      </c>
      <c r="AA14" s="28">
        <f t="shared" ref="AA14:AA19" si="5">100*Y14/Z14</f>
        <v>27.653631284916202</v>
      </c>
      <c r="AB14" s="7"/>
      <c r="AC14" s="7"/>
      <c r="AD14" s="7"/>
      <c r="AE14" s="17" t="s">
        <v>32</v>
      </c>
      <c r="AF14" s="28">
        <v>0.93</v>
      </c>
      <c r="AG14" s="28">
        <v>3.52</v>
      </c>
      <c r="AH14" s="28">
        <f t="shared" si="1"/>
        <v>26.420454545454547</v>
      </c>
      <c r="AJ14" s="6"/>
      <c r="AL14" t="s">
        <v>6</v>
      </c>
      <c r="AM14">
        <v>2.5099999999999998</v>
      </c>
      <c r="AN14">
        <v>2.87</v>
      </c>
      <c r="AO14">
        <f>(AM14/AN14)*100</f>
        <v>87.456445993031352</v>
      </c>
      <c r="AQ14" s="8"/>
      <c r="AR14" s="17"/>
      <c r="AS14" s="8"/>
      <c r="AT14" s="8"/>
      <c r="AU14" s="17"/>
      <c r="AV14" s="15"/>
      <c r="AW14" s="15"/>
      <c r="AX14" s="15"/>
      <c r="AY14" s="1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35"/>
      <c r="BK14" s="35"/>
      <c r="BL14" s="35"/>
      <c r="BM14" s="35"/>
      <c r="BN14" s="1"/>
    </row>
    <row r="15" spans="1:66" x14ac:dyDescent="0.25">
      <c r="A15" s="7"/>
      <c r="B15" s="17"/>
      <c r="C15" s="17"/>
      <c r="D15" s="17"/>
      <c r="E15" s="8"/>
      <c r="F15" s="8"/>
      <c r="G15" s="8"/>
      <c r="H15" s="9"/>
      <c r="I15" s="9"/>
      <c r="J15" s="17" t="s">
        <v>34</v>
      </c>
      <c r="K15" s="7">
        <v>1.88</v>
      </c>
      <c r="L15" s="7">
        <v>4.16</v>
      </c>
      <c r="M15" s="9">
        <f t="shared" si="2"/>
        <v>45.192307692307686</v>
      </c>
      <c r="N15" s="7"/>
      <c r="O15" s="9"/>
      <c r="P15" s="9"/>
      <c r="Q15" s="17" t="s">
        <v>5</v>
      </c>
      <c r="R15" s="7">
        <v>2</v>
      </c>
      <c r="S15" s="7">
        <v>4.1100000000000003</v>
      </c>
      <c r="T15" s="9">
        <f t="shared" ref="T15:T18" si="6">(R15/S15)*100</f>
        <v>48.661800486617999</v>
      </c>
      <c r="U15" s="7"/>
      <c r="W15" s="7"/>
      <c r="X15" s="17" t="s">
        <v>5</v>
      </c>
      <c r="Y15" s="28">
        <v>1.27</v>
      </c>
      <c r="Z15" s="28">
        <v>2.82</v>
      </c>
      <c r="AA15" s="28">
        <f t="shared" si="5"/>
        <v>45.035460992907801</v>
      </c>
      <c r="AB15" s="7"/>
      <c r="AC15" s="7"/>
      <c r="AD15" s="7"/>
      <c r="AE15" s="7"/>
      <c r="AF15" s="40">
        <f>AVERAGE(AF6:AF14)</f>
        <v>0.78111111111111109</v>
      </c>
      <c r="AG15" s="40">
        <f>AVERAGE(AG6:AG14)</f>
        <v>2.65</v>
      </c>
      <c r="AH15" s="40">
        <f>AVERAGE(AH6:AH14)</f>
        <v>29.590730316574618</v>
      </c>
      <c r="AL15" t="s">
        <v>7</v>
      </c>
      <c r="AM15">
        <v>1.49</v>
      </c>
      <c r="AN15">
        <v>2.5299999999999998</v>
      </c>
      <c r="AO15">
        <f>(AM15/AN15)*100</f>
        <v>58.89328063241107</v>
      </c>
      <c r="AQ15" s="8"/>
      <c r="AR15" s="17"/>
      <c r="AS15" s="17"/>
      <c r="AT15" s="17"/>
      <c r="AU15" s="17"/>
      <c r="AV15" s="17"/>
      <c r="AW15" s="17"/>
      <c r="AX15" s="8"/>
      <c r="AY15" s="1"/>
      <c r="AZ15" s="34"/>
      <c r="BA15" s="34"/>
      <c r="BB15" s="35"/>
      <c r="BC15" s="35"/>
      <c r="BD15" s="35"/>
      <c r="BE15" s="35"/>
      <c r="BF15" s="17"/>
      <c r="BG15" s="17"/>
      <c r="BH15" s="17"/>
      <c r="BI15" s="17"/>
      <c r="BJ15" s="17"/>
      <c r="BK15" s="40"/>
      <c r="BL15" s="40"/>
      <c r="BM15" s="40"/>
      <c r="BN15" s="1"/>
    </row>
    <row r="16" spans="1:66" x14ac:dyDescent="0.25">
      <c r="A16" s="7"/>
      <c r="B16" s="17" t="s">
        <v>10</v>
      </c>
      <c r="C16" s="17">
        <v>4</v>
      </c>
      <c r="D16" s="38">
        <v>2.5016666700000001</v>
      </c>
      <c r="E16" s="17">
        <v>4.4633333333333338</v>
      </c>
      <c r="F16" s="8">
        <v>56.772581624091941</v>
      </c>
      <c r="G16" s="8"/>
      <c r="H16" s="9"/>
      <c r="I16" s="9"/>
      <c r="J16" s="7"/>
      <c r="K16" s="23">
        <f>AVERAGE(K6:K15)</f>
        <v>0.80800000000000005</v>
      </c>
      <c r="L16" s="23">
        <f>AVERAGE(L6:L15)</f>
        <v>2.8330000000000002</v>
      </c>
      <c r="M16" s="23">
        <f>AVERAGE(M6:M15)</f>
        <v>27.908128163226472</v>
      </c>
      <c r="N16" s="7"/>
      <c r="O16" s="9"/>
      <c r="P16" s="9"/>
      <c r="Q16" s="17" t="s">
        <v>6</v>
      </c>
      <c r="R16" s="7">
        <v>2.11</v>
      </c>
      <c r="S16" s="7">
        <v>3.62</v>
      </c>
      <c r="T16" s="9">
        <f t="shared" si="6"/>
        <v>58.28729281767955</v>
      </c>
      <c r="U16" s="7"/>
      <c r="V16" s="7"/>
      <c r="W16" s="7"/>
      <c r="X16" s="17" t="s">
        <v>6</v>
      </c>
      <c r="Y16" s="28">
        <v>1.52</v>
      </c>
      <c r="Z16" s="28">
        <v>3.68</v>
      </c>
      <c r="AA16" s="28">
        <f t="shared" si="5"/>
        <v>41.304347826086953</v>
      </c>
      <c r="AB16" s="7"/>
      <c r="AC16" s="7"/>
      <c r="AD16" s="7"/>
      <c r="AE16" s="7"/>
      <c r="AF16" s="7"/>
      <c r="AG16" s="17"/>
      <c r="AH16" s="17"/>
      <c r="AM16" s="2">
        <f>AVERAGE(AM12:AM15)</f>
        <v>1.6924999999999999</v>
      </c>
      <c r="AN16" s="2">
        <f>AVERAGE(AN12:AN15)</f>
        <v>2.7574999999999998</v>
      </c>
      <c r="AO16" s="2">
        <f>AVERAGE(AO12:AO15)</f>
        <v>60.908011122762254</v>
      </c>
      <c r="AQ16" s="22"/>
      <c r="AR16" s="17"/>
      <c r="AS16" s="8"/>
      <c r="AT16" s="8"/>
      <c r="AU16" s="17"/>
      <c r="AV16" s="17"/>
      <c r="AW16" s="17"/>
      <c r="AX16" s="8"/>
      <c r="AY16" s="1"/>
      <c r="AZ16" s="17"/>
      <c r="BA16" s="34"/>
      <c r="BB16" s="35"/>
      <c r="BC16" s="35"/>
      <c r="BD16" s="35"/>
      <c r="BE16" s="35"/>
      <c r="BF16" s="17"/>
      <c r="BG16" s="17"/>
      <c r="BH16" s="17"/>
      <c r="BI16" s="17"/>
      <c r="BJ16" s="17"/>
      <c r="BK16" s="17"/>
      <c r="BL16" s="17"/>
      <c r="BM16" s="17"/>
      <c r="BN16" s="1"/>
    </row>
    <row r="17" spans="1:66" x14ac:dyDescent="0.25">
      <c r="A17" s="7"/>
      <c r="B17" t="s">
        <v>52</v>
      </c>
      <c r="C17" s="17">
        <v>8</v>
      </c>
      <c r="D17" s="38">
        <v>1.8740000000000001</v>
      </c>
      <c r="E17" s="17">
        <v>3.214</v>
      </c>
      <c r="F17" s="8">
        <v>59.176619442517776</v>
      </c>
      <c r="G17" s="8"/>
      <c r="H17" s="7"/>
      <c r="I17" s="7"/>
      <c r="J17" s="7"/>
      <c r="K17" s="7"/>
      <c r="L17" s="7"/>
      <c r="M17" s="7"/>
      <c r="N17" s="7"/>
      <c r="O17" s="9"/>
      <c r="P17" s="9"/>
      <c r="Q17" s="17" t="s">
        <v>7</v>
      </c>
      <c r="R17" s="7">
        <v>1.47</v>
      </c>
      <c r="S17" s="7">
        <v>2.42</v>
      </c>
      <c r="T17" s="9">
        <f t="shared" si="6"/>
        <v>60.743801652892557</v>
      </c>
      <c r="U17" s="7"/>
      <c r="V17" s="7"/>
      <c r="W17" s="7"/>
      <c r="X17" s="17" t="s">
        <v>7</v>
      </c>
      <c r="Y17" s="28">
        <v>1.01</v>
      </c>
      <c r="Z17" s="28">
        <v>3.55</v>
      </c>
      <c r="AA17" s="28">
        <f t="shared" si="5"/>
        <v>28.450704225352116</v>
      </c>
      <c r="AB17" s="7"/>
      <c r="AC17" s="7"/>
      <c r="AD17" s="7" t="s">
        <v>17</v>
      </c>
      <c r="AE17" s="17" t="s">
        <v>4</v>
      </c>
      <c r="AF17" s="28">
        <v>0.76</v>
      </c>
      <c r="AG17" s="35">
        <v>4.43</v>
      </c>
      <c r="AH17" s="35">
        <f t="shared" ref="AH17:AH23" si="7">100*AF17/AG17</f>
        <v>17.155756207674944</v>
      </c>
      <c r="AQ17" s="17"/>
      <c r="AR17" s="17"/>
      <c r="AS17" s="8"/>
      <c r="AT17" s="8"/>
      <c r="AU17" s="17"/>
      <c r="AV17" s="17"/>
      <c r="AW17" s="17"/>
      <c r="AX17" s="8"/>
      <c r="AY17" s="1"/>
      <c r="AZ17" s="17"/>
      <c r="BA17" s="17"/>
      <c r="BB17" s="35"/>
      <c r="BC17" s="35"/>
      <c r="BD17" s="35"/>
      <c r="BE17" s="35"/>
      <c r="BF17" s="17"/>
      <c r="BG17" s="17"/>
      <c r="BH17" s="17"/>
      <c r="BI17" s="34"/>
      <c r="BJ17" s="35"/>
      <c r="BK17" s="35"/>
      <c r="BL17" s="35"/>
      <c r="BM17" s="35"/>
      <c r="BN17" s="1"/>
    </row>
    <row r="18" spans="1:66" x14ac:dyDescent="0.25">
      <c r="A18" s="7"/>
      <c r="B18" s="17" t="s">
        <v>53</v>
      </c>
      <c r="C18" s="17">
        <v>662</v>
      </c>
      <c r="D18" s="38">
        <v>1.944</v>
      </c>
      <c r="E18" s="17">
        <v>4.3100000000000005</v>
      </c>
      <c r="F18" s="8">
        <v>46.616899098456088</v>
      </c>
      <c r="G18" s="8"/>
      <c r="H18" s="7"/>
      <c r="I18" s="7" t="s">
        <v>35</v>
      </c>
      <c r="J18" s="17" t="s">
        <v>4</v>
      </c>
      <c r="K18" s="7">
        <v>1.39</v>
      </c>
      <c r="L18" s="7">
        <v>2.54</v>
      </c>
      <c r="M18" s="9">
        <f>(K18/L18)*100</f>
        <v>54.724409448818889</v>
      </c>
      <c r="N18" s="7"/>
      <c r="O18" s="9"/>
      <c r="P18" s="9"/>
      <c r="Q18" s="17" t="s">
        <v>8</v>
      </c>
      <c r="R18" s="7">
        <v>2.21</v>
      </c>
      <c r="S18" s="7">
        <v>2.94</v>
      </c>
      <c r="T18" s="9">
        <f t="shared" si="6"/>
        <v>75.170068027210874</v>
      </c>
      <c r="U18" s="7"/>
      <c r="V18" s="7"/>
      <c r="W18" s="7"/>
      <c r="X18" s="17" t="s">
        <v>8</v>
      </c>
      <c r="Y18" s="28">
        <v>1.06</v>
      </c>
      <c r="Z18" s="28">
        <v>3.54</v>
      </c>
      <c r="AA18" s="28">
        <f t="shared" si="5"/>
        <v>29.943502824858758</v>
      </c>
      <c r="AB18" s="7"/>
      <c r="AC18" s="28"/>
      <c r="AD18" s="7"/>
      <c r="AE18" s="17" t="s">
        <v>5</v>
      </c>
      <c r="AF18" s="28">
        <v>1.17</v>
      </c>
      <c r="AG18" s="35">
        <v>3.5</v>
      </c>
      <c r="AH18" s="35">
        <f t="shared" si="7"/>
        <v>33.428571428571431</v>
      </c>
      <c r="AM18" s="6" t="s">
        <v>3</v>
      </c>
      <c r="AN18" s="6" t="s">
        <v>1</v>
      </c>
      <c r="AO18" s="6" t="s">
        <v>0</v>
      </c>
      <c r="AQ18" s="8"/>
      <c r="AR18" s="17"/>
      <c r="AS18" s="8"/>
      <c r="AT18" s="8"/>
      <c r="AU18" s="17"/>
      <c r="AV18" s="17"/>
      <c r="AW18" s="17"/>
      <c r="AX18" s="8"/>
      <c r="AY18" s="1"/>
      <c r="AZ18" s="17"/>
      <c r="BA18" s="17"/>
      <c r="BB18" s="35"/>
      <c r="BC18" s="35"/>
      <c r="BD18" s="35"/>
      <c r="BE18" s="35"/>
      <c r="BF18" s="17"/>
      <c r="BG18" s="35"/>
      <c r="BH18" s="17"/>
      <c r="BI18" s="34"/>
      <c r="BJ18" s="35"/>
      <c r="BK18" s="35"/>
      <c r="BL18" s="35"/>
      <c r="BM18" s="35"/>
      <c r="BN18" s="1"/>
    </row>
    <row r="19" spans="1:66" x14ac:dyDescent="0.25">
      <c r="A19" s="7"/>
      <c r="B19" s="7" t="s">
        <v>54</v>
      </c>
      <c r="C19" s="17">
        <v>664</v>
      </c>
      <c r="D19" s="38">
        <v>2.53333333</v>
      </c>
      <c r="E19" s="17">
        <v>3.645</v>
      </c>
      <c r="F19" s="8">
        <v>70.886514273887215</v>
      </c>
      <c r="G19" s="8"/>
      <c r="H19" s="7"/>
      <c r="I19" s="20"/>
      <c r="J19" s="17" t="s">
        <v>5</v>
      </c>
      <c r="K19" s="7">
        <v>0.18</v>
      </c>
      <c r="L19" s="7">
        <v>2.97</v>
      </c>
      <c r="M19" s="9">
        <f t="shared" ref="M19:M28" si="8">(K19/L19)*100</f>
        <v>6.0606060606060597</v>
      </c>
      <c r="N19" s="7"/>
      <c r="O19" s="9"/>
      <c r="P19" s="9"/>
      <c r="Q19" s="9"/>
      <c r="R19" s="22">
        <f>AVERAGE(R14:R18)</f>
        <v>1.8739999999999999</v>
      </c>
      <c r="S19" s="22">
        <f>AVERAGE(S14:S18)</f>
        <v>3.214</v>
      </c>
      <c r="T19" s="22">
        <f>AVERAGE(T14:T18)</f>
        <v>59.176619442517776</v>
      </c>
      <c r="U19" s="7"/>
      <c r="V19" s="7"/>
      <c r="W19" s="7"/>
      <c r="X19" s="17" t="s">
        <v>9</v>
      </c>
      <c r="Y19" s="28">
        <v>1.04</v>
      </c>
      <c r="Z19" s="28">
        <v>2.89</v>
      </c>
      <c r="AA19" s="28">
        <f t="shared" si="5"/>
        <v>35.98615916955017</v>
      </c>
      <c r="AB19" s="7"/>
      <c r="AC19" s="7"/>
      <c r="AD19" s="7"/>
      <c r="AE19" s="17" t="s">
        <v>6</v>
      </c>
      <c r="AF19" s="28">
        <v>0.34</v>
      </c>
      <c r="AG19" s="35">
        <v>4.1500000000000004</v>
      </c>
      <c r="AH19" s="35">
        <f t="shared" si="7"/>
        <v>8.1927710843373482</v>
      </c>
      <c r="AK19" t="s">
        <v>44</v>
      </c>
      <c r="AL19" t="s">
        <v>4</v>
      </c>
      <c r="AM19">
        <v>1.74</v>
      </c>
      <c r="AN19">
        <v>2.93</v>
      </c>
      <c r="AO19">
        <f>(AM19/AN19)*100</f>
        <v>59.385665529010232</v>
      </c>
      <c r="AQ19" s="8"/>
      <c r="AR19" s="17"/>
      <c r="AS19" s="8"/>
      <c r="AT19" s="8"/>
      <c r="AU19" s="17"/>
      <c r="AV19" s="17"/>
      <c r="AW19" s="17"/>
      <c r="AX19" s="8"/>
      <c r="AY19" s="1"/>
      <c r="AZ19" s="17"/>
      <c r="BA19" s="17"/>
      <c r="BB19" s="35"/>
      <c r="BC19" s="35"/>
      <c r="BD19" s="35"/>
      <c r="BE19" s="35"/>
      <c r="BF19" s="17"/>
      <c r="BG19" s="17"/>
      <c r="BH19" s="17"/>
      <c r="BI19" s="17"/>
      <c r="BJ19" s="35"/>
      <c r="BK19" s="35"/>
      <c r="BL19" s="35"/>
      <c r="BM19" s="35"/>
      <c r="BN19" s="1"/>
    </row>
    <row r="20" spans="1:66" x14ac:dyDescent="0.25">
      <c r="A20" s="7"/>
      <c r="C20" s="17">
        <v>2</v>
      </c>
      <c r="D20" s="17">
        <v>2.0985714285714288</v>
      </c>
      <c r="E20" s="17">
        <v>3.7528571428571431</v>
      </c>
      <c r="F20" s="17">
        <v>58.363649047566589</v>
      </c>
      <c r="G20" s="8"/>
      <c r="H20" s="7"/>
      <c r="I20" s="9"/>
      <c r="J20" s="17" t="s">
        <v>6</v>
      </c>
      <c r="K20" s="7">
        <v>0.34</v>
      </c>
      <c r="L20" s="7">
        <v>3.14</v>
      </c>
      <c r="M20" s="9">
        <f t="shared" si="8"/>
        <v>10.828025477707007</v>
      </c>
      <c r="N20" s="7"/>
      <c r="U20" s="7"/>
      <c r="V20" s="7"/>
      <c r="W20" s="7"/>
      <c r="X20" s="7"/>
      <c r="Y20" s="39">
        <f>AVERAGE(Y14:Y19)</f>
        <v>1.1483333333333332</v>
      </c>
      <c r="Z20" s="39">
        <f>AVERAGE(Z14:Z19)</f>
        <v>3.3433333333333333</v>
      </c>
      <c r="AA20" s="40">
        <f>AVERAGE(AA14:AA19)</f>
        <v>34.728967720612005</v>
      </c>
      <c r="AB20" s="7"/>
      <c r="AC20" s="7"/>
      <c r="AD20" s="7"/>
      <c r="AE20" s="17" t="s">
        <v>7</v>
      </c>
      <c r="AF20" s="28">
        <v>0.83</v>
      </c>
      <c r="AG20" s="35">
        <v>3.16</v>
      </c>
      <c r="AH20" s="35">
        <f t="shared" si="7"/>
        <v>26.265822784810126</v>
      </c>
      <c r="AL20" t="s">
        <v>5</v>
      </c>
      <c r="AM20">
        <v>1.29</v>
      </c>
      <c r="AN20">
        <v>3.52</v>
      </c>
      <c r="AO20">
        <f t="shared" ref="AO20" si="9">(AM20/AN20)*100</f>
        <v>36.647727272727273</v>
      </c>
      <c r="AQ20" s="8"/>
      <c r="AR20" s="17"/>
      <c r="AS20" s="8"/>
      <c r="AT20" s="8"/>
      <c r="AU20" s="8"/>
      <c r="AV20" s="22"/>
      <c r="AW20" s="22"/>
      <c r="AX20" s="22"/>
      <c r="AY20" s="1"/>
      <c r="AZ20" s="17"/>
      <c r="BA20" s="17"/>
      <c r="BB20" s="35"/>
      <c r="BC20" s="35"/>
      <c r="BD20" s="35"/>
      <c r="BE20" s="35"/>
      <c r="BF20" s="17"/>
      <c r="BG20" s="17"/>
      <c r="BH20" s="17"/>
      <c r="BI20" s="17"/>
      <c r="BJ20" s="35"/>
      <c r="BK20" s="35"/>
      <c r="BL20" s="35"/>
      <c r="BM20" s="35"/>
      <c r="BN20" s="1"/>
    </row>
    <row r="21" spans="1:66" x14ac:dyDescent="0.25">
      <c r="A21" s="7"/>
      <c r="B21" s="7"/>
      <c r="C21" s="7">
        <v>3</v>
      </c>
      <c r="D21" s="7">
        <v>2.056</v>
      </c>
      <c r="E21" s="7">
        <v>3.3689999999999998</v>
      </c>
      <c r="F21" s="7">
        <v>63.421189839726452</v>
      </c>
      <c r="G21" s="22"/>
      <c r="H21" s="7"/>
      <c r="I21" s="9"/>
      <c r="J21" s="17" t="s">
        <v>7</v>
      </c>
      <c r="K21" s="7">
        <v>0.41</v>
      </c>
      <c r="L21" s="7">
        <v>3.21</v>
      </c>
      <c r="M21" s="9">
        <f t="shared" si="8"/>
        <v>12.772585669781931</v>
      </c>
      <c r="N21" s="7"/>
      <c r="O21" s="7"/>
      <c r="P21" s="7" t="s">
        <v>13</v>
      </c>
      <c r="Q21" s="17" t="s">
        <v>4</v>
      </c>
      <c r="R21" s="7">
        <v>1.41</v>
      </c>
      <c r="S21" s="7">
        <v>3.44</v>
      </c>
      <c r="T21" s="9">
        <f>(R21/S21)*100</f>
        <v>40.988372093023258</v>
      </c>
      <c r="U21" s="7"/>
      <c r="V21" s="7"/>
      <c r="AB21" s="7"/>
      <c r="AC21" s="7"/>
      <c r="AD21" s="7"/>
      <c r="AE21" s="17" t="s">
        <v>8</v>
      </c>
      <c r="AF21" s="28">
        <v>0.95</v>
      </c>
      <c r="AG21" s="35">
        <v>5.24</v>
      </c>
      <c r="AH21" s="35">
        <f t="shared" si="7"/>
        <v>18.12977099236641</v>
      </c>
      <c r="AL21" t="s">
        <v>6</v>
      </c>
      <c r="AM21">
        <v>1.87</v>
      </c>
      <c r="AN21">
        <v>3.42</v>
      </c>
      <c r="AO21">
        <f>(AM21/AN21)*100</f>
        <v>54.678362573099413</v>
      </c>
      <c r="AQ21" s="8"/>
      <c r="AR21" s="17"/>
      <c r="AS21" s="8"/>
      <c r="AT21" s="8"/>
      <c r="AU21" s="8"/>
      <c r="AV21" s="8"/>
      <c r="AW21" s="17"/>
      <c r="AX21" s="17"/>
      <c r="AY21" s="1"/>
      <c r="AZ21" s="17"/>
      <c r="BA21" s="17"/>
      <c r="BB21" s="35"/>
      <c r="BC21" s="35"/>
      <c r="BD21" s="35"/>
      <c r="BE21" s="35"/>
      <c r="BF21" s="17"/>
      <c r="BG21" s="17"/>
      <c r="BH21" s="17"/>
      <c r="BI21" s="17"/>
      <c r="BJ21" s="35"/>
      <c r="BK21" s="35"/>
      <c r="BL21" s="35"/>
      <c r="BM21" s="35"/>
      <c r="BN21" s="1"/>
    </row>
    <row r="22" spans="1:66" x14ac:dyDescent="0.25">
      <c r="A22" s="7"/>
      <c r="B22" s="7"/>
      <c r="C22" s="7">
        <v>4</v>
      </c>
      <c r="D22" s="7">
        <v>1.2185714285714284</v>
      </c>
      <c r="E22" s="7">
        <v>2.1185714285714288</v>
      </c>
      <c r="F22" s="7">
        <v>59.083151541952262</v>
      </c>
      <c r="G22" s="17"/>
      <c r="H22" s="7"/>
      <c r="I22" s="7"/>
      <c r="J22" s="17" t="s">
        <v>8</v>
      </c>
      <c r="K22" s="7">
        <v>1.02</v>
      </c>
      <c r="L22" s="7">
        <v>3.25</v>
      </c>
      <c r="M22" s="9">
        <f t="shared" si="8"/>
        <v>31.384615384615383</v>
      </c>
      <c r="N22" s="7"/>
      <c r="O22" s="9"/>
      <c r="P22" s="9"/>
      <c r="Q22" s="17" t="s">
        <v>5</v>
      </c>
      <c r="R22" s="7">
        <v>1.69</v>
      </c>
      <c r="S22" s="7">
        <v>2.96</v>
      </c>
      <c r="T22" s="9">
        <f t="shared" ref="T22:T25" si="10">(R22/S22)*100</f>
        <v>57.094594594594597</v>
      </c>
      <c r="U22" s="7"/>
      <c r="V22" s="7"/>
      <c r="W22" s="7" t="s">
        <v>23</v>
      </c>
      <c r="X22" s="17" t="s">
        <v>4</v>
      </c>
      <c r="Y22" s="28">
        <v>0.6</v>
      </c>
      <c r="Z22" s="28">
        <v>2.04</v>
      </c>
      <c r="AA22" s="28">
        <f t="shared" ref="AA22:AA27" si="11">100*Y22/Z22</f>
        <v>29.411764705882351</v>
      </c>
      <c r="AB22" s="7"/>
      <c r="AC22" s="7"/>
      <c r="AD22" s="7"/>
      <c r="AE22" s="17" t="s">
        <v>9</v>
      </c>
      <c r="AF22" s="28">
        <v>1.3</v>
      </c>
      <c r="AG22" s="35">
        <v>5.27</v>
      </c>
      <c r="AH22" s="35">
        <f t="shared" si="7"/>
        <v>24.667931688804558</v>
      </c>
      <c r="AL22" t="s">
        <v>7</v>
      </c>
      <c r="AM22">
        <v>1.81</v>
      </c>
      <c r="AN22">
        <v>3.63</v>
      </c>
      <c r="AO22">
        <f>(AM22/AN22)*100</f>
        <v>49.862258953168052</v>
      </c>
      <c r="AQ22" s="8"/>
      <c r="AR22" s="17"/>
      <c r="AS22" s="8"/>
      <c r="AT22" s="8"/>
      <c r="AU22" s="17"/>
      <c r="AV22" s="15"/>
      <c r="AW22" s="15"/>
      <c r="AX22" s="15"/>
      <c r="AY22" s="1"/>
      <c r="AZ22" s="17"/>
      <c r="BA22" s="17"/>
      <c r="BB22" s="17"/>
      <c r="BC22" s="40"/>
      <c r="BD22" s="40"/>
      <c r="BE22" s="40"/>
      <c r="BF22" s="17"/>
      <c r="BG22" s="17"/>
      <c r="BH22" s="17"/>
      <c r="BI22" s="17"/>
      <c r="BJ22" s="35"/>
      <c r="BK22" s="35"/>
      <c r="BL22" s="35"/>
      <c r="BM22" s="35"/>
      <c r="BN22" s="1"/>
    </row>
    <row r="23" spans="1:66" x14ac:dyDescent="0.25">
      <c r="A23" s="7"/>
      <c r="B23" s="7"/>
      <c r="C23" s="17"/>
      <c r="D23" s="17"/>
      <c r="E23" s="17"/>
      <c r="F23" s="17"/>
      <c r="G23" s="8"/>
      <c r="H23" s="7"/>
      <c r="I23" s="7"/>
      <c r="J23" s="17" t="s">
        <v>9</v>
      </c>
      <c r="K23" s="7">
        <v>1.3</v>
      </c>
      <c r="L23" s="7">
        <v>2.96</v>
      </c>
      <c r="M23" s="9">
        <f t="shared" si="8"/>
        <v>43.918918918918919</v>
      </c>
      <c r="N23" s="7"/>
      <c r="O23" s="9"/>
      <c r="P23" s="9"/>
      <c r="Q23" s="17" t="s">
        <v>6</v>
      </c>
      <c r="R23" s="7">
        <v>1.84</v>
      </c>
      <c r="S23" s="7">
        <v>3.85</v>
      </c>
      <c r="T23" s="9">
        <f t="shared" si="10"/>
        <v>47.79220779220779</v>
      </c>
      <c r="U23" s="7"/>
      <c r="V23" s="21"/>
      <c r="W23" s="7"/>
      <c r="X23" s="17" t="s">
        <v>5</v>
      </c>
      <c r="Y23" s="28">
        <v>0.85</v>
      </c>
      <c r="Z23" s="28">
        <v>2.2400000000000002</v>
      </c>
      <c r="AA23" s="28">
        <f t="shared" si="11"/>
        <v>37.946428571428569</v>
      </c>
      <c r="AB23" s="7"/>
      <c r="AC23" s="7"/>
      <c r="AD23" s="7"/>
      <c r="AE23" s="17" t="s">
        <v>30</v>
      </c>
      <c r="AF23" s="28">
        <v>0.35</v>
      </c>
      <c r="AG23" s="35">
        <v>1.91</v>
      </c>
      <c r="AH23" s="35">
        <f t="shared" si="7"/>
        <v>18.324607329842934</v>
      </c>
      <c r="AL23" t="s">
        <v>8</v>
      </c>
      <c r="AM23">
        <v>2.13</v>
      </c>
      <c r="AN23">
        <v>3.66</v>
      </c>
      <c r="AO23">
        <f>(AM23/AN23)*100</f>
        <v>58.196721311475407</v>
      </c>
      <c r="AQ23" s="8"/>
      <c r="AR23" s="17"/>
      <c r="AS23" s="17"/>
      <c r="AT23" s="17"/>
      <c r="AU23" s="17"/>
      <c r="AV23" s="17"/>
      <c r="AW23" s="17"/>
      <c r="AX23" s="8"/>
      <c r="AY23" s="1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35"/>
      <c r="BK23" s="35"/>
      <c r="BL23" s="35"/>
      <c r="BM23" s="35"/>
      <c r="BN23" s="1"/>
    </row>
    <row r="24" spans="1:66" x14ac:dyDescent="0.25">
      <c r="A24" s="7"/>
      <c r="B24" s="7"/>
      <c r="C24" s="7" t="s">
        <v>27</v>
      </c>
      <c r="D24" s="24">
        <f>AVERAGE(D16:D22)</f>
        <v>2.0323061224489796</v>
      </c>
      <c r="E24" s="24">
        <f>AVERAGE(E16:E22)</f>
        <v>3.553251700680272</v>
      </c>
      <c r="F24" s="24">
        <f>AVERAGE(F16:F22)</f>
        <v>59.188657838314043</v>
      </c>
      <c r="G24" s="8"/>
      <c r="H24" s="7"/>
      <c r="I24" s="18"/>
      <c r="J24" s="17" t="s">
        <v>30</v>
      </c>
      <c r="K24" s="7">
        <v>1.67</v>
      </c>
      <c r="L24" s="7">
        <v>3.16</v>
      </c>
      <c r="M24" s="9">
        <f t="shared" si="8"/>
        <v>52.848101265822777</v>
      </c>
      <c r="N24" s="7"/>
      <c r="O24" s="9"/>
      <c r="P24" s="9"/>
      <c r="Q24" s="17" t="s">
        <v>7</v>
      </c>
      <c r="R24" s="7">
        <v>2.46</v>
      </c>
      <c r="S24" s="7">
        <v>4.75</v>
      </c>
      <c r="T24" s="9">
        <f t="shared" si="10"/>
        <v>51.789473684210527</v>
      </c>
      <c r="U24" s="7"/>
      <c r="W24" s="7"/>
      <c r="X24" s="17" t="s">
        <v>6</v>
      </c>
      <c r="Y24" s="28">
        <v>0.69</v>
      </c>
      <c r="Z24" s="28">
        <v>2.09</v>
      </c>
      <c r="AA24" s="28">
        <f t="shared" si="11"/>
        <v>33.014354066985646</v>
      </c>
      <c r="AB24" s="7"/>
      <c r="AC24" s="7"/>
      <c r="AD24" s="7"/>
      <c r="AE24" s="7"/>
      <c r="AF24" s="40">
        <f>AVERAGE(AF17:AF23)</f>
        <v>0.81428571428571417</v>
      </c>
      <c r="AG24" s="40">
        <f>AVERAGE(AG17:AG23)</f>
        <v>3.9514285714285715</v>
      </c>
      <c r="AH24" s="40">
        <f>AVERAGE(AH17:AH23)</f>
        <v>20.880747359486822</v>
      </c>
      <c r="AJ24" s="6"/>
      <c r="AL24" t="s">
        <v>9</v>
      </c>
      <c r="AM24">
        <v>1.71</v>
      </c>
      <c r="AN24">
        <v>3.21</v>
      </c>
      <c r="AO24">
        <f>(AM24/AN24)*100</f>
        <v>53.271028037383175</v>
      </c>
      <c r="AQ24" s="8"/>
      <c r="AR24" s="17"/>
      <c r="AS24" s="8"/>
      <c r="AT24" s="8"/>
      <c r="AU24" s="17"/>
      <c r="AV24" s="17"/>
      <c r="AW24" s="17"/>
      <c r="AX24" s="8"/>
      <c r="AY24" s="1"/>
      <c r="AZ24" s="34"/>
      <c r="BA24" s="34"/>
      <c r="BB24" s="35"/>
      <c r="BC24" s="35"/>
      <c r="BD24" s="35"/>
      <c r="BE24" s="35"/>
      <c r="BF24" s="17"/>
      <c r="BG24" s="17"/>
      <c r="BH24" s="17"/>
      <c r="BI24" s="17"/>
      <c r="BJ24" s="35"/>
      <c r="BK24" s="35"/>
      <c r="BL24" s="35"/>
      <c r="BM24" s="35"/>
      <c r="BN24" s="1"/>
    </row>
    <row r="25" spans="1:66" x14ac:dyDescent="0.25">
      <c r="A25" s="7"/>
      <c r="B25" s="7"/>
      <c r="C25" s="7"/>
      <c r="D25" s="7"/>
      <c r="E25" s="7"/>
      <c r="F25" s="7"/>
      <c r="G25" s="8"/>
      <c r="H25" s="7"/>
      <c r="I25" s="7"/>
      <c r="J25" s="17" t="s">
        <v>31</v>
      </c>
      <c r="K25" s="7">
        <v>1.37</v>
      </c>
      <c r="L25" s="7">
        <v>2.2799999999999998</v>
      </c>
      <c r="M25" s="9">
        <f t="shared" si="8"/>
        <v>60.087719298245624</v>
      </c>
      <c r="N25" s="7"/>
      <c r="O25" s="9"/>
      <c r="P25" s="9"/>
      <c r="Q25" s="17" t="s">
        <v>8</v>
      </c>
      <c r="R25" s="7">
        <v>2.3199999999999998</v>
      </c>
      <c r="S25" s="7">
        <v>6.55</v>
      </c>
      <c r="T25" s="9">
        <f t="shared" si="10"/>
        <v>35.419847328244273</v>
      </c>
      <c r="U25" s="7"/>
      <c r="V25" s="7"/>
      <c r="W25" s="7"/>
      <c r="X25" s="17" t="s">
        <v>7</v>
      </c>
      <c r="Y25" s="28">
        <v>1.66</v>
      </c>
      <c r="Z25" s="28">
        <v>2.66</v>
      </c>
      <c r="AA25" s="28">
        <f t="shared" si="11"/>
        <v>62.406015037593981</v>
      </c>
      <c r="AB25" s="7"/>
      <c r="AC25" s="7"/>
      <c r="AM25" s="2">
        <f>AVERAGE(AM19:AM24)</f>
        <v>1.7583333333333335</v>
      </c>
      <c r="AN25" s="2">
        <f>AVERAGE(AN19:AN24)</f>
        <v>3.395</v>
      </c>
      <c r="AO25" s="2">
        <f>AVERAGE(AO19:AO24)</f>
        <v>52.006960612810595</v>
      </c>
      <c r="AQ25" s="8"/>
      <c r="AR25" s="17"/>
      <c r="AS25" s="8"/>
      <c r="AT25" s="8"/>
      <c r="AU25" s="17"/>
      <c r="AV25" s="17"/>
      <c r="AW25" s="17"/>
      <c r="AX25" s="8"/>
      <c r="AY25" s="1"/>
      <c r="AZ25" s="17"/>
      <c r="BA25" s="34"/>
      <c r="BB25" s="35"/>
      <c r="BC25" s="35"/>
      <c r="BD25" s="35"/>
      <c r="BE25" s="35"/>
      <c r="BF25" s="17"/>
      <c r="BG25" s="17"/>
      <c r="BH25" s="17"/>
      <c r="BI25" s="17"/>
      <c r="BJ25" s="17"/>
      <c r="BK25" s="40"/>
      <c r="BL25" s="40"/>
      <c r="BM25" s="40"/>
      <c r="BN25" s="1"/>
    </row>
    <row r="26" spans="1:66" x14ac:dyDescent="0.25">
      <c r="A26" s="7"/>
      <c r="B26" s="7" t="s">
        <v>15</v>
      </c>
      <c r="C26" s="28">
        <v>1293</v>
      </c>
      <c r="D26" s="28">
        <v>0.70833333333333337</v>
      </c>
      <c r="E26" s="28">
        <v>3.0133333333333332</v>
      </c>
      <c r="F26" s="28">
        <v>23.122663418477099</v>
      </c>
      <c r="G26" s="8"/>
      <c r="H26" s="7"/>
      <c r="I26" s="20"/>
      <c r="J26" s="17" t="s">
        <v>32</v>
      </c>
      <c r="K26" s="7">
        <v>0.55000000000000004</v>
      </c>
      <c r="L26" s="7">
        <v>2.67</v>
      </c>
      <c r="M26" s="9">
        <f t="shared" si="8"/>
        <v>20.599250936329589</v>
      </c>
      <c r="N26" s="7"/>
      <c r="O26" s="9"/>
      <c r="P26" s="9"/>
      <c r="Q26" s="9"/>
      <c r="R26" s="22">
        <f>AVERAGE(R21:R25)</f>
        <v>1.9439999999999997</v>
      </c>
      <c r="S26" s="22">
        <f>AVERAGE(S21:S25)</f>
        <v>4.3100000000000005</v>
      </c>
      <c r="T26" s="22">
        <f>AVERAGE(T21:T25)</f>
        <v>46.616899098456088</v>
      </c>
      <c r="U26" s="7"/>
      <c r="V26" s="7"/>
      <c r="W26" s="7"/>
      <c r="X26" s="17" t="s">
        <v>8</v>
      </c>
      <c r="Y26" s="28">
        <v>0.01</v>
      </c>
      <c r="Z26" s="28">
        <v>4.92</v>
      </c>
      <c r="AA26" s="28">
        <f>100*Y26/Z26</f>
        <v>0.2032520325203252</v>
      </c>
      <c r="AB26" s="7"/>
      <c r="AC26" s="7"/>
      <c r="AD26" s="7" t="s">
        <v>18</v>
      </c>
      <c r="AE26" s="17" t="s">
        <v>4</v>
      </c>
      <c r="AF26" s="28">
        <v>0.84</v>
      </c>
      <c r="AG26" s="35">
        <v>3.42</v>
      </c>
      <c r="AH26" s="35">
        <f t="shared" ref="AH26:AH32" si="12">100*AF26/AG26</f>
        <v>24.561403508771932</v>
      </c>
      <c r="AQ26" s="8"/>
      <c r="AR26" s="17"/>
      <c r="AS26" s="8"/>
      <c r="AT26" s="8"/>
      <c r="AU26" s="17"/>
      <c r="AV26" s="17"/>
      <c r="AW26" s="17"/>
      <c r="AX26" s="8"/>
      <c r="AY26" s="1"/>
      <c r="AZ26" s="17"/>
      <c r="BA26" s="17"/>
      <c r="BB26" s="35"/>
      <c r="BC26" s="35"/>
      <c r="BD26" s="35"/>
      <c r="BE26" s="35"/>
      <c r="BF26" s="17"/>
      <c r="BG26" s="17"/>
      <c r="BH26" s="17"/>
      <c r="BI26" s="17"/>
      <c r="BJ26" s="17"/>
      <c r="BK26" s="17"/>
      <c r="BL26" s="17"/>
      <c r="BM26" s="17"/>
      <c r="BN26" s="1"/>
    </row>
    <row r="27" spans="1:66" x14ac:dyDescent="0.25">
      <c r="A27" s="7"/>
      <c r="B27" s="7" t="s">
        <v>52</v>
      </c>
      <c r="C27" s="28">
        <v>1294</v>
      </c>
      <c r="D27" s="28">
        <v>1.1483333333333332</v>
      </c>
      <c r="E27" s="28">
        <v>3.3433333333333333</v>
      </c>
      <c r="F27" s="28">
        <v>34.728967720612005</v>
      </c>
      <c r="G27" s="8"/>
      <c r="H27" s="7"/>
      <c r="I27" s="9"/>
      <c r="J27" s="17" t="s">
        <v>34</v>
      </c>
      <c r="K27" s="7">
        <v>1.18</v>
      </c>
      <c r="L27" s="7">
        <v>2.2999999999999998</v>
      </c>
      <c r="M27" s="9">
        <f t="shared" si="8"/>
        <v>51.304347826086961</v>
      </c>
      <c r="N27" s="7"/>
      <c r="U27" s="7"/>
      <c r="V27" s="7"/>
      <c r="W27" s="7"/>
      <c r="X27" s="17" t="s">
        <v>9</v>
      </c>
      <c r="Y27" s="28">
        <v>0.01</v>
      </c>
      <c r="Z27" s="28">
        <v>4.07</v>
      </c>
      <c r="AA27" s="28">
        <f t="shared" si="11"/>
        <v>0.24570024570024568</v>
      </c>
      <c r="AB27" s="7"/>
      <c r="AC27" s="7"/>
      <c r="AD27" s="7"/>
      <c r="AE27" s="17" t="s">
        <v>5</v>
      </c>
      <c r="AF27" s="28">
        <v>1.38</v>
      </c>
      <c r="AG27" s="35">
        <v>4.28</v>
      </c>
      <c r="AH27" s="35">
        <f t="shared" si="12"/>
        <v>32.242990654205606</v>
      </c>
      <c r="AM27" s="6" t="s">
        <v>3</v>
      </c>
      <c r="AN27" s="6" t="s">
        <v>1</v>
      </c>
      <c r="AO27" s="6" t="s">
        <v>0</v>
      </c>
      <c r="AQ27" s="8"/>
      <c r="AR27" s="17"/>
      <c r="AS27" s="8"/>
      <c r="AT27" s="8"/>
      <c r="AU27" s="17"/>
      <c r="AV27" s="17"/>
      <c r="AW27" s="17"/>
      <c r="AX27" s="8"/>
      <c r="AY27" s="1"/>
      <c r="AZ27" s="17"/>
      <c r="BA27" s="17"/>
      <c r="BB27" s="35"/>
      <c r="BC27" s="35"/>
      <c r="BD27" s="35"/>
      <c r="BE27" s="35"/>
      <c r="BF27" s="17"/>
      <c r="BG27" s="17"/>
      <c r="BH27" s="17"/>
      <c r="BI27" s="34"/>
      <c r="BJ27" s="35"/>
      <c r="BK27" s="35"/>
      <c r="BL27" s="35"/>
      <c r="BM27" s="35"/>
      <c r="BN27" s="1"/>
    </row>
    <row r="28" spans="1:66" x14ac:dyDescent="0.25">
      <c r="A28" s="7"/>
      <c r="B28" s="7"/>
      <c r="C28" s="28">
        <v>1295</v>
      </c>
      <c r="D28" s="28">
        <v>0.6366666666666666</v>
      </c>
      <c r="E28" s="28">
        <v>3.0033333333333339</v>
      </c>
      <c r="F28" s="28">
        <v>27.204585776685189</v>
      </c>
      <c r="G28" s="8"/>
      <c r="H28" s="7"/>
      <c r="I28" s="9"/>
      <c r="J28" s="17" t="s">
        <v>36</v>
      </c>
      <c r="K28" s="7">
        <v>0.95</v>
      </c>
      <c r="L28" s="7">
        <v>3.24</v>
      </c>
      <c r="M28" s="9">
        <f t="shared" si="8"/>
        <v>29.320987654320984</v>
      </c>
      <c r="N28" s="7"/>
      <c r="O28" s="7"/>
      <c r="P28" s="7" t="s">
        <v>14</v>
      </c>
      <c r="Q28" s="17" t="s">
        <v>4</v>
      </c>
      <c r="R28" s="7">
        <v>2.91</v>
      </c>
      <c r="S28" s="7">
        <v>4.3899999999999997</v>
      </c>
      <c r="T28" s="9">
        <f>(R28/S28)*100</f>
        <v>66.28701594533031</v>
      </c>
      <c r="U28" s="7"/>
      <c r="V28" s="7"/>
      <c r="W28" s="7"/>
      <c r="X28" s="7"/>
      <c r="Y28" s="39">
        <f>AVERAGE(Y22:Y27)</f>
        <v>0.6366666666666666</v>
      </c>
      <c r="Z28" s="39">
        <f>AVERAGE(Z22:Z27)</f>
        <v>3.0033333333333339</v>
      </c>
      <c r="AA28" s="40">
        <f>AVERAGE(AA22:AA27)</f>
        <v>27.204585776685189</v>
      </c>
      <c r="AB28" s="7"/>
      <c r="AC28" s="28"/>
      <c r="AD28" s="7"/>
      <c r="AE28" s="17" t="s">
        <v>6</v>
      </c>
      <c r="AF28" s="28">
        <v>1.4</v>
      </c>
      <c r="AG28" s="35">
        <v>4.12</v>
      </c>
      <c r="AH28" s="35">
        <f t="shared" si="12"/>
        <v>33.980582524271846</v>
      </c>
      <c r="AK28" t="s">
        <v>45</v>
      </c>
      <c r="AL28" t="s">
        <v>4</v>
      </c>
      <c r="AM28">
        <v>1.34</v>
      </c>
      <c r="AN28">
        <v>2.79</v>
      </c>
      <c r="AO28">
        <f>(AM28/AN28)*100</f>
        <v>48.028673835125453</v>
      </c>
      <c r="AQ28" s="8"/>
      <c r="AR28" s="17"/>
      <c r="AS28" s="8"/>
      <c r="AT28" s="8"/>
      <c r="AU28" s="8"/>
      <c r="AV28" s="22"/>
      <c r="AW28" s="22"/>
      <c r="AX28" s="22"/>
      <c r="AY28" s="1"/>
      <c r="AZ28" s="17"/>
      <c r="BA28" s="17"/>
      <c r="BB28" s="35"/>
      <c r="BC28" s="35"/>
      <c r="BD28" s="35"/>
      <c r="BE28" s="35"/>
      <c r="BF28" s="17"/>
      <c r="BG28" s="35"/>
      <c r="BH28" s="17"/>
      <c r="BI28" s="34"/>
      <c r="BJ28" s="35"/>
      <c r="BK28" s="35"/>
      <c r="BL28" s="35"/>
      <c r="BM28" s="35"/>
      <c r="BN28" s="1"/>
    </row>
    <row r="29" spans="1:66" x14ac:dyDescent="0.25">
      <c r="A29" s="7"/>
      <c r="B29" s="7"/>
      <c r="C29" s="28">
        <v>1296</v>
      </c>
      <c r="D29" s="28">
        <v>0.85</v>
      </c>
      <c r="E29" s="28">
        <v>2.6283333333333334</v>
      </c>
      <c r="F29" s="28">
        <v>33.47412208316743</v>
      </c>
      <c r="G29" s="8"/>
      <c r="H29" s="7"/>
      <c r="I29" s="7"/>
      <c r="J29" s="7"/>
      <c r="K29" s="23">
        <f>AVERAGE(K18:K28)</f>
        <v>0.94181818181818178</v>
      </c>
      <c r="L29" s="23">
        <f>AVERAGE(L18:L28)</f>
        <v>2.8836363636363633</v>
      </c>
      <c r="M29" s="25">
        <f>AVERAGE(M18:M28)</f>
        <v>33.986324358295832</v>
      </c>
      <c r="N29" s="7"/>
      <c r="O29" s="9"/>
      <c r="P29" s="9"/>
      <c r="Q29" s="17" t="s">
        <v>5</v>
      </c>
      <c r="R29" s="7">
        <v>2.38</v>
      </c>
      <c r="S29" s="7">
        <v>2.73</v>
      </c>
      <c r="T29" s="9">
        <f t="shared" ref="T29:T33" si="13">(R29/S29)*100</f>
        <v>87.179487179487182</v>
      </c>
      <c r="U29" s="7"/>
      <c r="V29" s="7"/>
      <c r="AB29" s="7"/>
      <c r="AC29" s="7"/>
      <c r="AD29" s="7"/>
      <c r="AE29" s="17" t="s">
        <v>7</v>
      </c>
      <c r="AF29" s="28">
        <v>0.98</v>
      </c>
      <c r="AG29" s="35">
        <v>3.55</v>
      </c>
      <c r="AH29" s="35">
        <f t="shared" si="12"/>
        <v>27.605633802816904</v>
      </c>
      <c r="AL29" t="s">
        <v>5</v>
      </c>
      <c r="AM29">
        <v>1.03</v>
      </c>
      <c r="AN29">
        <v>2.64</v>
      </c>
      <c r="AO29">
        <f t="shared" ref="AO29" si="14">(AM29/AN29)*100</f>
        <v>39.015151515151516</v>
      </c>
      <c r="AQ29" s="31"/>
      <c r="AR29" s="17"/>
      <c r="AS29" s="8"/>
      <c r="AT29" s="8"/>
      <c r="AU29" s="8"/>
      <c r="AV29" s="8"/>
      <c r="AW29" s="17"/>
      <c r="AX29" s="17"/>
      <c r="AY29" s="1"/>
      <c r="AZ29" s="17"/>
      <c r="BA29" s="17"/>
      <c r="BB29" s="35"/>
      <c r="BC29" s="35"/>
      <c r="BD29" s="35"/>
      <c r="BE29" s="35"/>
      <c r="BF29" s="17"/>
      <c r="BG29" s="17"/>
      <c r="BH29" s="17"/>
      <c r="BI29" s="17"/>
      <c r="BJ29" s="35"/>
      <c r="BK29" s="35"/>
      <c r="BL29" s="35"/>
      <c r="BM29" s="35"/>
      <c r="BN29" s="1"/>
    </row>
    <row r="30" spans="1:66" x14ac:dyDescent="0.25">
      <c r="A30" s="7"/>
      <c r="B30" s="17"/>
      <c r="C30" s="7"/>
      <c r="D30" s="7"/>
      <c r="E30" s="7"/>
      <c r="F30" s="7"/>
      <c r="G30" s="8"/>
      <c r="H30" s="7"/>
      <c r="I30" s="7"/>
      <c r="J30" s="7"/>
      <c r="K30" s="7"/>
      <c r="L30" s="7"/>
      <c r="M30" s="7"/>
      <c r="N30" s="7"/>
      <c r="O30" s="9"/>
      <c r="P30" s="9"/>
      <c r="Q30" s="17" t="s">
        <v>6</v>
      </c>
      <c r="R30" s="7">
        <v>2.4300000000000002</v>
      </c>
      <c r="S30" s="7">
        <v>3.2</v>
      </c>
      <c r="T30" s="9">
        <f t="shared" si="13"/>
        <v>75.9375</v>
      </c>
      <c r="U30" s="7"/>
      <c r="V30" s="7"/>
      <c r="W30" s="7" t="s">
        <v>24</v>
      </c>
      <c r="X30" s="17" t="s">
        <v>4</v>
      </c>
      <c r="Y30" s="28">
        <v>0.49</v>
      </c>
      <c r="Z30" s="28">
        <v>2.23</v>
      </c>
      <c r="AA30" s="28">
        <f t="shared" ref="AA30:AA35" si="15">100*Y30/Z30</f>
        <v>21.973094170403588</v>
      </c>
      <c r="AB30" s="7"/>
      <c r="AC30" s="7"/>
      <c r="AD30" s="7"/>
      <c r="AE30" s="17" t="s">
        <v>8</v>
      </c>
      <c r="AF30" s="28">
        <v>0.22</v>
      </c>
      <c r="AG30" s="35">
        <v>3.85</v>
      </c>
      <c r="AH30" s="35">
        <f t="shared" si="12"/>
        <v>5.7142857142857144</v>
      </c>
      <c r="AL30" t="s">
        <v>6</v>
      </c>
      <c r="AM30">
        <v>1.1000000000000001</v>
      </c>
      <c r="AN30">
        <v>2.98</v>
      </c>
      <c r="AO30">
        <f>(AM30/AN30)*100</f>
        <v>36.912751677852349</v>
      </c>
      <c r="AQ30" s="17"/>
      <c r="AR30" s="17"/>
      <c r="AS30" s="8"/>
      <c r="AT30" s="8"/>
      <c r="AU30" s="17"/>
      <c r="AV30" s="15"/>
      <c r="AW30" s="15"/>
      <c r="AX30" s="15"/>
      <c r="AY30" s="1"/>
      <c r="AZ30" s="17"/>
      <c r="BA30" s="17"/>
      <c r="BB30" s="35"/>
      <c r="BC30" s="35"/>
      <c r="BD30" s="35"/>
      <c r="BE30" s="35"/>
      <c r="BF30" s="17"/>
      <c r="BG30" s="17"/>
      <c r="BH30" s="17"/>
      <c r="BI30" s="17"/>
      <c r="BJ30" s="35"/>
      <c r="BK30" s="35"/>
      <c r="BL30" s="35"/>
      <c r="BM30" s="35"/>
      <c r="BN30" s="1"/>
    </row>
    <row r="31" spans="1:66" x14ac:dyDescent="0.25">
      <c r="A31" s="7"/>
      <c r="B31" s="17"/>
      <c r="C31" s="7" t="s">
        <v>27</v>
      </c>
      <c r="D31" s="24">
        <f>AVERAGE(D26:D29)</f>
        <v>0.83583333333333332</v>
      </c>
      <c r="E31" s="24">
        <f>AVERAGE(E26:E29)</f>
        <v>2.9970833333333333</v>
      </c>
      <c r="F31" s="24">
        <f>AVERAGE(F26:F29)</f>
        <v>29.632584749735432</v>
      </c>
      <c r="G31" s="22"/>
      <c r="H31" s="7"/>
      <c r="I31" s="7" t="s">
        <v>37</v>
      </c>
      <c r="J31" s="17" t="s">
        <v>4</v>
      </c>
      <c r="K31" s="7">
        <v>0.83</v>
      </c>
      <c r="L31" s="7">
        <v>2.2200000000000002</v>
      </c>
      <c r="M31" s="9">
        <f>(K31/L31)*100</f>
        <v>37.387387387387385</v>
      </c>
      <c r="N31" s="7"/>
      <c r="O31" s="9"/>
      <c r="P31" s="9"/>
      <c r="Q31" s="17" t="s">
        <v>7</v>
      </c>
      <c r="R31" s="7">
        <v>2.72</v>
      </c>
      <c r="S31" s="7">
        <v>3.75</v>
      </c>
      <c r="T31" s="9">
        <f t="shared" si="13"/>
        <v>72.533333333333331</v>
      </c>
      <c r="U31" s="7"/>
      <c r="V31" s="7"/>
      <c r="W31" s="7"/>
      <c r="X31" s="17" t="s">
        <v>5</v>
      </c>
      <c r="Y31" s="28">
        <v>0.73</v>
      </c>
      <c r="Z31" s="28">
        <v>2.98</v>
      </c>
      <c r="AA31" s="28">
        <f t="shared" si="15"/>
        <v>24.496644295302012</v>
      </c>
      <c r="AB31" s="7"/>
      <c r="AC31" s="7"/>
      <c r="AD31" s="7"/>
      <c r="AE31" s="17" t="s">
        <v>9</v>
      </c>
      <c r="AF31" s="28">
        <v>0.79</v>
      </c>
      <c r="AG31" s="35">
        <v>5.82</v>
      </c>
      <c r="AH31" s="35">
        <f t="shared" si="12"/>
        <v>13.573883161512027</v>
      </c>
      <c r="AL31" t="s">
        <v>7</v>
      </c>
      <c r="AM31">
        <v>1.38</v>
      </c>
      <c r="AN31">
        <v>2.96</v>
      </c>
      <c r="AO31">
        <f>(AM31/AN31)*100</f>
        <v>46.621621621621614</v>
      </c>
      <c r="AQ31" s="30"/>
      <c r="AR31" s="17"/>
      <c r="AS31" s="17"/>
      <c r="AT31" s="17"/>
      <c r="AU31" s="17"/>
      <c r="AV31" s="17"/>
      <c r="AW31" s="17"/>
      <c r="AX31" s="8"/>
      <c r="AY31" s="1"/>
      <c r="AZ31" s="17"/>
      <c r="BA31" s="17"/>
      <c r="BB31" s="17"/>
      <c r="BC31" s="40"/>
      <c r="BD31" s="40"/>
      <c r="BE31" s="40"/>
      <c r="BF31" s="17"/>
      <c r="BG31" s="17"/>
      <c r="BH31" s="17"/>
      <c r="BI31" s="17"/>
      <c r="BJ31" s="35"/>
      <c r="BK31" s="35"/>
      <c r="BL31" s="35"/>
      <c r="BM31" s="35"/>
      <c r="BN31" s="1"/>
    </row>
    <row r="32" spans="1:66" x14ac:dyDescent="0.25">
      <c r="A32" s="7"/>
      <c r="B32" s="7"/>
      <c r="C32" s="7"/>
      <c r="D32" s="7"/>
      <c r="E32" s="7"/>
      <c r="F32" s="7"/>
      <c r="G32" s="17"/>
      <c r="H32" s="7"/>
      <c r="I32" s="20"/>
      <c r="J32" s="17" t="s">
        <v>5</v>
      </c>
      <c r="K32" s="7">
        <v>1</v>
      </c>
      <c r="L32" s="7">
        <v>1.77</v>
      </c>
      <c r="M32" s="9">
        <f t="shared" ref="M32:M38" si="16">(K32/L32)*100</f>
        <v>56.497175141242941</v>
      </c>
      <c r="N32" s="7"/>
      <c r="O32" s="9"/>
      <c r="P32" s="9"/>
      <c r="Q32" s="17" t="s">
        <v>8</v>
      </c>
      <c r="R32" s="7">
        <v>2.21</v>
      </c>
      <c r="S32" s="7">
        <v>4.1900000000000004</v>
      </c>
      <c r="T32" s="9">
        <f t="shared" si="13"/>
        <v>52.74463007159904</v>
      </c>
      <c r="U32" s="7"/>
      <c r="V32" s="21"/>
      <c r="W32" s="7"/>
      <c r="X32" s="17" t="s">
        <v>6</v>
      </c>
      <c r="Y32" s="28">
        <v>0.97</v>
      </c>
      <c r="Z32" s="28">
        <v>2.0299999999999998</v>
      </c>
      <c r="AA32" s="28">
        <f t="shared" si="15"/>
        <v>47.783251231527096</v>
      </c>
      <c r="AB32" s="7"/>
      <c r="AC32" s="7"/>
      <c r="AD32" s="7"/>
      <c r="AE32" s="17" t="s">
        <v>30</v>
      </c>
      <c r="AF32" s="28">
        <v>0.44</v>
      </c>
      <c r="AG32" s="35">
        <v>3.29</v>
      </c>
      <c r="AH32" s="35">
        <f t="shared" si="12"/>
        <v>13.373860182370821</v>
      </c>
      <c r="AL32" t="s">
        <v>8</v>
      </c>
      <c r="AM32">
        <v>1.44</v>
      </c>
      <c r="AN32">
        <v>2.84</v>
      </c>
      <c r="AO32">
        <f>(AM32/AN32)*100</f>
        <v>50.704225352112672</v>
      </c>
      <c r="AQ32" s="30"/>
      <c r="AR32" s="17"/>
      <c r="AS32" s="8"/>
      <c r="AT32" s="8"/>
      <c r="AU32" s="17"/>
      <c r="AV32" s="17"/>
      <c r="AW32" s="17"/>
      <c r="AX32" s="8"/>
      <c r="AY32" s="1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35"/>
      <c r="BK32" s="35"/>
      <c r="BL32" s="35"/>
      <c r="BM32" s="35"/>
      <c r="BN32" s="1"/>
    </row>
    <row r="33" spans="1:66" x14ac:dyDescent="0.25">
      <c r="A33" s="7"/>
      <c r="B33" s="17" t="s">
        <v>33</v>
      </c>
      <c r="C33" s="7" t="s">
        <v>16</v>
      </c>
      <c r="D33" s="7">
        <v>0.78111111111111109</v>
      </c>
      <c r="E33" s="7">
        <v>2.65</v>
      </c>
      <c r="F33" s="7">
        <v>29.590730316574618</v>
      </c>
      <c r="G33" s="8"/>
      <c r="H33" s="7"/>
      <c r="I33" s="9"/>
      <c r="J33" s="17" t="s">
        <v>6</v>
      </c>
      <c r="K33" s="7">
        <v>1.35</v>
      </c>
      <c r="L33" s="7">
        <v>3.11</v>
      </c>
      <c r="M33" s="9">
        <f t="shared" si="16"/>
        <v>43.408360128617367</v>
      </c>
      <c r="N33" s="7"/>
      <c r="O33" s="9"/>
      <c r="P33" s="9"/>
      <c r="Q33" s="17" t="s">
        <v>9</v>
      </c>
      <c r="R33" s="7">
        <v>2.5499999999999998</v>
      </c>
      <c r="S33" s="7">
        <v>3.61</v>
      </c>
      <c r="T33" s="9">
        <f t="shared" si="13"/>
        <v>70.637119113573405</v>
      </c>
      <c r="U33" s="7"/>
      <c r="W33" s="7"/>
      <c r="X33" s="17" t="s">
        <v>7</v>
      </c>
      <c r="Y33" s="28">
        <v>1.1100000000000001</v>
      </c>
      <c r="Z33" s="28">
        <v>3.84</v>
      </c>
      <c r="AA33" s="28">
        <f t="shared" si="15"/>
        <v>28.906250000000004</v>
      </c>
      <c r="AB33" s="7"/>
      <c r="AC33" s="7"/>
      <c r="AD33" s="7"/>
      <c r="AE33" s="7"/>
      <c r="AF33" s="40">
        <f>AVERAGE(AF26:AF32)</f>
        <v>0.86428571428571421</v>
      </c>
      <c r="AG33" s="40">
        <f>AVERAGE(AG26:AG32)</f>
        <v>4.0471428571428572</v>
      </c>
      <c r="AH33" s="40">
        <f>AVERAGE(AH26:AH32)</f>
        <v>21.578948506890693</v>
      </c>
      <c r="AM33" s="2">
        <f>AVERAGE(AM28:AM32)</f>
        <v>1.2579999999999998</v>
      </c>
      <c r="AN33" s="2">
        <f>AVERAGE(AN28:AN32)</f>
        <v>2.8420000000000001</v>
      </c>
      <c r="AO33" s="2">
        <f>AVERAGE(AO28:AO32)</f>
        <v>44.256484800372718</v>
      </c>
      <c r="AQ33" s="30"/>
      <c r="AR33" s="17"/>
      <c r="AS33" s="8"/>
      <c r="AT33" s="8"/>
      <c r="AU33" s="17"/>
      <c r="AV33" s="17"/>
      <c r="AW33" s="17"/>
      <c r="AX33" s="8"/>
      <c r="AY33" s="1"/>
      <c r="AZ33" s="34"/>
      <c r="BA33" s="34"/>
      <c r="BB33" s="35"/>
      <c r="BC33" s="35"/>
      <c r="BD33" s="35"/>
      <c r="BE33" s="35"/>
      <c r="BF33" s="17"/>
      <c r="BG33" s="17"/>
      <c r="BH33" s="17"/>
      <c r="BI33" s="17"/>
      <c r="BJ33" s="35"/>
      <c r="BK33" s="35"/>
      <c r="BL33" s="35"/>
      <c r="BM33" s="35"/>
      <c r="BN33" s="1"/>
    </row>
    <row r="34" spans="1:66" x14ac:dyDescent="0.25">
      <c r="A34" s="7"/>
      <c r="B34" s="17" t="s">
        <v>52</v>
      </c>
      <c r="C34" s="7" t="s">
        <v>17</v>
      </c>
      <c r="D34" s="7">
        <v>0.81428571428571417</v>
      </c>
      <c r="E34" s="7">
        <v>3.9514285714285715</v>
      </c>
      <c r="F34" s="7">
        <v>20.880747359486822</v>
      </c>
      <c r="G34" s="8"/>
      <c r="H34" s="7"/>
      <c r="I34" s="9"/>
      <c r="J34" s="17" t="s">
        <v>7</v>
      </c>
      <c r="K34" s="7">
        <v>0.75</v>
      </c>
      <c r="L34" s="7">
        <v>2.2000000000000002</v>
      </c>
      <c r="M34" s="9">
        <f t="shared" si="16"/>
        <v>34.090909090909086</v>
      </c>
      <c r="N34" s="7"/>
      <c r="O34" s="9"/>
      <c r="P34" s="9"/>
      <c r="Q34" s="9"/>
      <c r="R34" s="22">
        <f>AVERAGE(R28:R33)</f>
        <v>2.5333333333333337</v>
      </c>
      <c r="S34" s="22">
        <f>AVERAGE(S28:S33)</f>
        <v>3.645</v>
      </c>
      <c r="T34" s="22">
        <f>AVERAGE(T28:T33)</f>
        <v>70.886514273887215</v>
      </c>
      <c r="U34" s="7"/>
      <c r="V34" s="7"/>
      <c r="W34" s="7"/>
      <c r="X34" s="17" t="s">
        <v>8</v>
      </c>
      <c r="Y34" s="28">
        <v>0.68</v>
      </c>
      <c r="Z34" s="28">
        <v>1.68</v>
      </c>
      <c r="AA34" s="28">
        <f t="shared" si="15"/>
        <v>40.476190476190474</v>
      </c>
      <c r="AB34" s="7"/>
      <c r="AC34" s="7"/>
      <c r="AJ34" s="8"/>
      <c r="AQ34" s="30"/>
      <c r="AR34" s="17"/>
      <c r="AS34" s="8"/>
      <c r="AT34" s="8"/>
      <c r="AU34" s="17"/>
      <c r="AV34" s="17"/>
      <c r="AW34" s="17"/>
      <c r="AX34" s="8"/>
      <c r="AY34" s="1"/>
      <c r="AZ34" s="17"/>
      <c r="BA34" s="34"/>
      <c r="BB34" s="35"/>
      <c r="BC34" s="35"/>
      <c r="BD34" s="35"/>
      <c r="BE34" s="35"/>
      <c r="BF34" s="17"/>
      <c r="BG34" s="17"/>
      <c r="BH34" s="17"/>
      <c r="BI34" s="17"/>
      <c r="BJ34" s="35"/>
      <c r="BK34" s="35"/>
      <c r="BL34" s="35"/>
      <c r="BM34" s="35"/>
      <c r="BN34" s="1"/>
    </row>
    <row r="35" spans="1:66" x14ac:dyDescent="0.25">
      <c r="A35" s="7"/>
      <c r="B35" s="17"/>
      <c r="C35" s="17" t="s">
        <v>18</v>
      </c>
      <c r="D35" s="17">
        <v>0.86428571428571421</v>
      </c>
      <c r="E35" s="17">
        <v>4.0471428571428572</v>
      </c>
      <c r="F35" s="8">
        <v>21.578948506890693</v>
      </c>
      <c r="G35" s="8"/>
      <c r="H35" s="7"/>
      <c r="I35" s="7"/>
      <c r="J35" s="17" t="s">
        <v>8</v>
      </c>
      <c r="K35" s="7">
        <v>0.73</v>
      </c>
      <c r="L35" s="7">
        <v>2.2200000000000002</v>
      </c>
      <c r="M35" s="9">
        <f t="shared" si="16"/>
        <v>32.882882882882882</v>
      </c>
      <c r="N35" s="7"/>
      <c r="U35" s="7"/>
      <c r="V35" s="7"/>
      <c r="W35" s="7"/>
      <c r="X35" s="17" t="s">
        <v>9</v>
      </c>
      <c r="Y35" s="28">
        <v>1.1200000000000001</v>
      </c>
      <c r="Z35" s="28">
        <v>3.01</v>
      </c>
      <c r="AA35" s="28">
        <f t="shared" si="15"/>
        <v>37.209302325581405</v>
      </c>
      <c r="AB35" s="7"/>
      <c r="AC35" s="7"/>
      <c r="AD35" s="7" t="s">
        <v>19</v>
      </c>
      <c r="AE35" s="17" t="s">
        <v>4</v>
      </c>
      <c r="AF35" s="28">
        <v>0.73</v>
      </c>
      <c r="AG35" s="35">
        <v>3.14</v>
      </c>
      <c r="AH35" s="35">
        <f t="shared" ref="AH35:AH40" si="17">100*AF35/AG35</f>
        <v>23.248407643312103</v>
      </c>
      <c r="AJ35" s="8"/>
      <c r="AQ35" s="30"/>
      <c r="AR35" s="17"/>
      <c r="AS35" s="8"/>
      <c r="AT35" s="8"/>
      <c r="AU35" s="17"/>
      <c r="AV35" s="17"/>
      <c r="AW35" s="17"/>
      <c r="AX35" s="8"/>
      <c r="AY35" s="1"/>
      <c r="AZ35" s="17"/>
      <c r="BA35" s="17"/>
      <c r="BB35" s="35"/>
      <c r="BC35" s="35"/>
      <c r="BD35" s="35"/>
      <c r="BE35" s="35"/>
      <c r="BF35" s="17"/>
      <c r="BG35" s="17"/>
      <c r="BH35" s="17"/>
      <c r="BI35" s="17"/>
      <c r="BJ35" s="17"/>
      <c r="BK35" s="40"/>
      <c r="BL35" s="40"/>
      <c r="BM35" s="40"/>
      <c r="BN35" s="1"/>
    </row>
    <row r="36" spans="1:66" x14ac:dyDescent="0.25">
      <c r="A36" s="7"/>
      <c r="B36" s="7"/>
      <c r="C36" s="7" t="s">
        <v>19</v>
      </c>
      <c r="D36" s="7">
        <v>0.57333333333333336</v>
      </c>
      <c r="E36" s="7">
        <v>3.0849999999999995</v>
      </c>
      <c r="F36" s="8">
        <v>18.965001355982256</v>
      </c>
      <c r="G36" s="8"/>
      <c r="H36" s="7"/>
      <c r="I36" s="7"/>
      <c r="J36" s="17" t="s">
        <v>9</v>
      </c>
      <c r="K36" s="7">
        <v>1.1299999999999999</v>
      </c>
      <c r="L36" s="7">
        <v>1.93</v>
      </c>
      <c r="M36" s="9">
        <f t="shared" si="16"/>
        <v>58.549222797927456</v>
      </c>
      <c r="N36" s="7"/>
      <c r="Q36" s="42"/>
      <c r="V36" s="7"/>
      <c r="W36" s="7"/>
      <c r="X36" s="7"/>
      <c r="Y36" s="39">
        <f>AVERAGE(Y30:Y35)</f>
        <v>0.85</v>
      </c>
      <c r="Z36" s="39">
        <f>AVERAGE(Z30:Z35)</f>
        <v>2.6283333333333334</v>
      </c>
      <c r="AA36" s="40">
        <f>AVERAGE(AA30:AA35)</f>
        <v>33.47412208316743</v>
      </c>
      <c r="AB36" s="7"/>
      <c r="AC36" s="7"/>
      <c r="AD36" s="7"/>
      <c r="AE36" s="17" t="s">
        <v>5</v>
      </c>
      <c r="AF36" s="28">
        <v>0.55000000000000004</v>
      </c>
      <c r="AG36" s="35">
        <v>3.61</v>
      </c>
      <c r="AH36" s="35">
        <f t="shared" si="17"/>
        <v>15.235457063711914</v>
      </c>
      <c r="AJ36" s="18"/>
      <c r="AQ36" s="30"/>
      <c r="AR36" s="17"/>
      <c r="AS36" s="8"/>
      <c r="AT36" s="8"/>
      <c r="AU36" s="17"/>
      <c r="AV36" s="17"/>
      <c r="AW36" s="17"/>
      <c r="AX36" s="8"/>
      <c r="AY36" s="1"/>
      <c r="AZ36" s="17"/>
      <c r="BA36" s="17"/>
      <c r="BB36" s="35"/>
      <c r="BC36" s="35"/>
      <c r="BD36" s="35"/>
      <c r="BE36" s="35"/>
      <c r="BF36" s="17"/>
      <c r="BG36" s="17"/>
      <c r="BH36" s="17"/>
      <c r="BI36" s="17"/>
      <c r="BJ36" s="17"/>
      <c r="BK36" s="17"/>
      <c r="BL36" s="22"/>
      <c r="BM36" s="22"/>
      <c r="BN36" s="1"/>
    </row>
    <row r="37" spans="1:66" x14ac:dyDescent="0.25">
      <c r="A37" s="7"/>
      <c r="B37" s="7"/>
      <c r="C37" s="7" t="s">
        <v>20</v>
      </c>
      <c r="D37" s="7">
        <v>0.51333333333333331</v>
      </c>
      <c r="E37" s="7">
        <v>3.6333333333333333</v>
      </c>
      <c r="F37" s="8">
        <v>14.437451244427811</v>
      </c>
      <c r="G37" s="8"/>
      <c r="H37" s="7"/>
      <c r="I37" s="18"/>
      <c r="J37" s="17" t="s">
        <v>30</v>
      </c>
      <c r="K37" s="7">
        <v>0.41</v>
      </c>
      <c r="L37" s="7">
        <v>1.92</v>
      </c>
      <c r="M37" s="9">
        <f t="shared" si="16"/>
        <v>21.354166666666664</v>
      </c>
      <c r="N37" s="7"/>
      <c r="O37" t="s">
        <v>56</v>
      </c>
      <c r="P37" t="s">
        <v>57</v>
      </c>
      <c r="Q37" s="17" t="s">
        <v>4</v>
      </c>
      <c r="R37">
        <v>2.17</v>
      </c>
      <c r="S37">
        <v>3.11</v>
      </c>
      <c r="T37" s="9">
        <f>(R37/S37)*100</f>
        <v>69.774919614147919</v>
      </c>
      <c r="V37" s="7"/>
      <c r="AB37" s="7"/>
      <c r="AC37" s="28"/>
      <c r="AD37" s="7"/>
      <c r="AE37" s="17" t="s">
        <v>6</v>
      </c>
      <c r="AF37" s="28">
        <v>0.61</v>
      </c>
      <c r="AG37" s="35">
        <v>3.52</v>
      </c>
      <c r="AH37" s="35">
        <f t="shared" si="17"/>
        <v>17.329545454545453</v>
      </c>
      <c r="AJ37" s="17"/>
      <c r="AQ37" s="30"/>
      <c r="AR37" s="17"/>
      <c r="AS37" s="8"/>
      <c r="AT37" s="8"/>
      <c r="AU37" s="8"/>
      <c r="AV37" s="22"/>
      <c r="AW37" s="22"/>
      <c r="AX37" s="22"/>
      <c r="AY37" s="1"/>
      <c r="AZ37" s="17"/>
      <c r="BA37" s="17"/>
      <c r="BB37" s="35"/>
      <c r="BC37" s="35"/>
      <c r="BD37" s="35"/>
      <c r="BE37" s="35"/>
      <c r="BF37" s="17"/>
      <c r="BG37" s="35"/>
      <c r="BH37" s="34"/>
      <c r="BI37" s="34"/>
      <c r="BJ37" s="35"/>
      <c r="BK37" s="35"/>
      <c r="BL37" s="35"/>
      <c r="BM37" s="35"/>
      <c r="BN37" s="1"/>
    </row>
    <row r="38" spans="1:66" x14ac:dyDescent="0.25">
      <c r="A38" s="7"/>
      <c r="B38" s="7"/>
      <c r="C38" s="7"/>
      <c r="D38" s="7"/>
      <c r="E38" s="8"/>
      <c r="F38" s="8"/>
      <c r="G38" s="8"/>
      <c r="H38" s="7"/>
      <c r="I38" s="7"/>
      <c r="J38" s="17" t="s">
        <v>31</v>
      </c>
      <c r="K38" s="7">
        <v>0.36</v>
      </c>
      <c r="L38" s="7">
        <v>1.45</v>
      </c>
      <c r="M38" s="9">
        <f t="shared" si="16"/>
        <v>24.827586206896552</v>
      </c>
      <c r="N38" s="7"/>
      <c r="O38" s="7"/>
      <c r="P38" s="7"/>
      <c r="Q38" s="17" t="s">
        <v>5</v>
      </c>
      <c r="R38">
        <v>1.19</v>
      </c>
      <c r="S38">
        <v>4.58</v>
      </c>
      <c r="T38" s="9">
        <f t="shared" ref="T38:T43" si="18">(R38/S38)*100</f>
        <v>25.982532751091703</v>
      </c>
      <c r="V38" s="7"/>
      <c r="AB38" s="7"/>
      <c r="AC38" s="28"/>
      <c r="AD38" s="7"/>
      <c r="AE38" s="17" t="s">
        <v>7</v>
      </c>
      <c r="AF38" s="28">
        <v>0.14000000000000001</v>
      </c>
      <c r="AG38" s="35">
        <v>1.59</v>
      </c>
      <c r="AH38" s="35">
        <f t="shared" si="17"/>
        <v>8.8050314465408803</v>
      </c>
      <c r="AJ38" s="18"/>
      <c r="AQ38" s="30"/>
      <c r="AR38" s="17"/>
      <c r="AS38" s="17"/>
      <c r="AT38" s="17"/>
      <c r="AU38" s="17"/>
      <c r="AV38" s="17"/>
      <c r="AW38" s="17"/>
      <c r="AX38" s="17"/>
      <c r="AY38" s="1"/>
      <c r="AZ38" s="17"/>
      <c r="BA38" s="17"/>
      <c r="BB38" s="35"/>
      <c r="BC38" s="35"/>
      <c r="BD38" s="35"/>
      <c r="BE38" s="35"/>
      <c r="BF38" s="17"/>
      <c r="BG38" s="35"/>
      <c r="BH38" s="17"/>
      <c r="BI38" s="34"/>
      <c r="BJ38" s="35"/>
      <c r="BK38" s="35"/>
      <c r="BL38" s="35"/>
      <c r="BM38" s="35"/>
      <c r="BN38" s="1"/>
    </row>
    <row r="39" spans="1:66" ht="29.25" customHeight="1" x14ac:dyDescent="0.25">
      <c r="A39" s="7"/>
      <c r="B39" s="7"/>
      <c r="C39" s="7"/>
      <c r="D39" s="24">
        <f>AVERAGE(D33:D37)</f>
        <v>0.70926984126984116</v>
      </c>
      <c r="E39" s="24">
        <f>AVERAGE(E33:E37)</f>
        <v>3.4733809523809525</v>
      </c>
      <c r="F39" s="24">
        <f>AVERAGE(F33:F37)</f>
        <v>21.09057575667244</v>
      </c>
      <c r="G39" s="8"/>
      <c r="H39" s="7"/>
      <c r="I39" s="7"/>
      <c r="J39" s="7"/>
      <c r="K39" s="23">
        <f>AVERAGE(K31:K38)</f>
        <v>0.82000000000000006</v>
      </c>
      <c r="L39" s="23">
        <f>AVERAGE(L31:L38)</f>
        <v>2.1025</v>
      </c>
      <c r="M39" s="23">
        <f>AVERAGE(M31:M38)</f>
        <v>38.624711287816297</v>
      </c>
      <c r="N39" s="17"/>
      <c r="O39" s="7"/>
      <c r="P39" s="17"/>
      <c r="Q39" s="17" t="s">
        <v>6</v>
      </c>
      <c r="R39">
        <v>2.5</v>
      </c>
      <c r="S39">
        <v>3.51</v>
      </c>
      <c r="T39" s="9">
        <f t="shared" si="18"/>
        <v>71.225071225071233</v>
      </c>
      <c r="V39" s="7"/>
      <c r="AB39" s="7"/>
      <c r="AC39" s="7"/>
      <c r="AD39" s="7"/>
      <c r="AE39" s="17" t="s">
        <v>8</v>
      </c>
      <c r="AF39" s="28">
        <v>0.91</v>
      </c>
      <c r="AG39" s="35">
        <v>2.44</v>
      </c>
      <c r="AH39" s="35">
        <f t="shared" si="17"/>
        <v>37.295081967213115</v>
      </c>
      <c r="AJ39" s="8"/>
      <c r="AQ39" s="32"/>
      <c r="AR39" s="17"/>
      <c r="AS39" s="17"/>
      <c r="AT39" s="17"/>
      <c r="AU39" s="17"/>
      <c r="AV39" s="17"/>
      <c r="AW39" s="17"/>
      <c r="AX39" s="17"/>
      <c r="AY39" s="1"/>
      <c r="AZ39" s="17"/>
      <c r="BA39" s="17"/>
      <c r="BB39" s="35"/>
      <c r="BC39" s="35"/>
      <c r="BD39" s="35"/>
      <c r="BE39" s="35"/>
      <c r="BF39" s="17"/>
      <c r="BG39" s="17"/>
      <c r="BH39" s="17"/>
      <c r="BI39" s="17"/>
      <c r="BJ39" s="35"/>
      <c r="BK39" s="35"/>
      <c r="BL39" s="35"/>
      <c r="BM39" s="35"/>
      <c r="BN39" s="1"/>
    </row>
    <row r="40" spans="1:66" x14ac:dyDescent="0.25">
      <c r="A40" s="7"/>
      <c r="G40" s="22"/>
      <c r="H40" s="7"/>
      <c r="I40" s="17"/>
      <c r="J40" s="17"/>
      <c r="K40" s="17"/>
      <c r="L40" s="17"/>
      <c r="M40" s="17"/>
      <c r="N40" s="17"/>
      <c r="O40" s="7"/>
      <c r="P40" s="7"/>
      <c r="Q40" s="17" t="s">
        <v>7</v>
      </c>
      <c r="R40">
        <v>1.74</v>
      </c>
      <c r="S40">
        <v>2.99</v>
      </c>
      <c r="T40" s="9">
        <f t="shared" si="18"/>
        <v>58.193979933110363</v>
      </c>
      <c r="AB40" s="7"/>
      <c r="AC40" s="7"/>
      <c r="AD40" s="7"/>
      <c r="AE40" s="17" t="s">
        <v>9</v>
      </c>
      <c r="AF40" s="28">
        <v>0.5</v>
      </c>
      <c r="AG40" s="35">
        <v>4.21</v>
      </c>
      <c r="AH40" s="35">
        <f t="shared" si="17"/>
        <v>11.876484560570072</v>
      </c>
      <c r="AJ40" s="8"/>
      <c r="AQ40" s="17"/>
      <c r="AR40" s="17"/>
      <c r="AS40" s="17"/>
      <c r="AT40" s="17"/>
      <c r="AU40" s="17"/>
      <c r="AV40" s="17"/>
      <c r="AW40" s="17"/>
      <c r="AX40" s="17"/>
      <c r="AY40" s="1"/>
      <c r="AZ40" s="17"/>
      <c r="BA40" s="17"/>
      <c r="BB40" s="17"/>
      <c r="BC40" s="40"/>
      <c r="BD40" s="40"/>
      <c r="BE40" s="40"/>
      <c r="BF40" s="17"/>
      <c r="BG40" s="17"/>
      <c r="BH40" s="17"/>
      <c r="BI40" s="17"/>
      <c r="BJ40" s="35"/>
      <c r="BK40" s="35"/>
      <c r="BL40" s="35"/>
      <c r="BM40" s="35"/>
      <c r="BN40" s="1"/>
    </row>
    <row r="41" spans="1:66" x14ac:dyDescent="0.25">
      <c r="A41" s="7"/>
      <c r="B41" s="7" t="s">
        <v>51</v>
      </c>
      <c r="C41" s="7">
        <v>789</v>
      </c>
      <c r="D41">
        <v>1.2466666666666666</v>
      </c>
      <c r="E41">
        <v>2.4266666666666667</v>
      </c>
      <c r="F41">
        <v>52.798411061778268</v>
      </c>
      <c r="G41" s="7"/>
      <c r="H41" s="9"/>
      <c r="I41" s="7" t="s">
        <v>38</v>
      </c>
      <c r="J41" s="17" t="s">
        <v>4</v>
      </c>
      <c r="K41" s="7">
        <v>0.88</v>
      </c>
      <c r="L41" s="7">
        <v>3.97</v>
      </c>
      <c r="M41" s="9">
        <f>(K41/L41)*100</f>
        <v>22.166246851385392</v>
      </c>
      <c r="N41" s="7"/>
      <c r="O41" s="7"/>
      <c r="P41" s="7"/>
      <c r="Q41" s="17" t="s">
        <v>8</v>
      </c>
      <c r="R41">
        <v>2</v>
      </c>
      <c r="S41">
        <v>4.9800000000000004</v>
      </c>
      <c r="T41" s="9">
        <f t="shared" si="18"/>
        <v>40.160642570281119</v>
      </c>
      <c r="V41" s="7"/>
      <c r="W41" s="7"/>
      <c r="X41" s="7"/>
      <c r="Y41" s="7"/>
      <c r="Z41" s="7"/>
      <c r="AA41" s="7"/>
      <c r="AB41" s="7"/>
      <c r="AC41" s="7"/>
      <c r="AD41" s="7"/>
      <c r="AE41" s="7"/>
      <c r="AF41" s="40">
        <f>AVERAGE(AF35:AF40)</f>
        <v>0.57333333333333336</v>
      </c>
      <c r="AG41" s="40">
        <f>AVERAGE(AG35:AG40)</f>
        <v>3.0849999999999995</v>
      </c>
      <c r="AH41" s="40">
        <f>AVERAGE(AH35:AH40)</f>
        <v>18.965001355982256</v>
      </c>
      <c r="AJ41" s="17"/>
      <c r="AQ41" s="8"/>
      <c r="AR41" s="17"/>
      <c r="AS41" s="17"/>
      <c r="AT41" s="17"/>
      <c r="AU41" s="17"/>
      <c r="AV41" s="17"/>
      <c r="AW41" s="17"/>
      <c r="AX41" s="17"/>
      <c r="AY41" s="1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35"/>
      <c r="BK41" s="35"/>
      <c r="BL41" s="35"/>
      <c r="BM41" s="35"/>
      <c r="BN41" s="1"/>
    </row>
    <row r="42" spans="1:66" x14ac:dyDescent="0.25">
      <c r="A42" s="7"/>
      <c r="B42" s="7" t="s">
        <v>41</v>
      </c>
      <c r="C42" s="21" t="s">
        <v>46</v>
      </c>
      <c r="D42">
        <v>1.7725</v>
      </c>
      <c r="E42">
        <v>2.8574999999999995</v>
      </c>
      <c r="F42">
        <v>62.169460584436692</v>
      </c>
      <c r="G42" s="7"/>
      <c r="H42" s="15"/>
      <c r="I42" s="20"/>
      <c r="J42" s="17" t="s">
        <v>5</v>
      </c>
      <c r="K42" s="7">
        <v>0.69</v>
      </c>
      <c r="L42" s="7">
        <v>3.18</v>
      </c>
      <c r="M42" s="9">
        <f t="shared" ref="M42:M50" si="19">(K42/L42)*100</f>
        <v>21.698113207547166</v>
      </c>
      <c r="N42" s="7"/>
      <c r="O42" s="7"/>
      <c r="P42" s="7"/>
      <c r="Q42" s="17" t="s">
        <v>9</v>
      </c>
      <c r="R42">
        <v>2.79</v>
      </c>
      <c r="S42">
        <v>3.84</v>
      </c>
      <c r="T42" s="9">
        <f t="shared" si="18"/>
        <v>72.65625</v>
      </c>
      <c r="V42" s="7"/>
      <c r="W42" s="7"/>
      <c r="X42" s="7"/>
      <c r="Y42" s="7"/>
      <c r="Z42" s="7"/>
      <c r="AA42" s="7"/>
      <c r="AB42" s="7"/>
      <c r="AC42" s="7"/>
      <c r="AJ42" s="17"/>
      <c r="AQ42" s="8"/>
      <c r="AR42" s="17"/>
      <c r="AS42" s="18"/>
      <c r="AT42" s="18"/>
      <c r="AU42" s="17"/>
      <c r="AV42" s="15"/>
      <c r="AW42" s="15"/>
      <c r="AX42" s="15"/>
      <c r="AY42" s="1"/>
      <c r="AZ42" s="34"/>
      <c r="BA42" s="35"/>
      <c r="BB42" s="35"/>
      <c r="BC42" s="35"/>
      <c r="BD42" s="35"/>
      <c r="BE42" s="17"/>
      <c r="BF42" s="17"/>
      <c r="BG42" s="17"/>
      <c r="BH42" s="17"/>
      <c r="BI42" s="17"/>
      <c r="BJ42" s="35"/>
      <c r="BK42" s="35"/>
      <c r="BL42" s="35"/>
      <c r="BM42" s="35"/>
      <c r="BN42" s="1"/>
    </row>
    <row r="43" spans="1:66" x14ac:dyDescent="0.25">
      <c r="A43" s="7"/>
      <c r="B43" s="29"/>
      <c r="C43" s="9">
        <v>787</v>
      </c>
      <c r="D43">
        <v>1.6533333333333333</v>
      </c>
      <c r="E43">
        <v>3.395</v>
      </c>
      <c r="F43">
        <v>48.786942759246251</v>
      </c>
      <c r="G43" s="7"/>
      <c r="H43" s="26"/>
      <c r="I43" s="9"/>
      <c r="J43" s="17" t="s">
        <v>6</v>
      </c>
      <c r="K43" s="7">
        <v>1.03</v>
      </c>
      <c r="L43" s="7">
        <v>3.62</v>
      </c>
      <c r="M43" s="9">
        <f t="shared" si="19"/>
        <v>28.453038674033149</v>
      </c>
      <c r="N43" s="7"/>
      <c r="O43" s="7"/>
      <c r="P43" s="7"/>
      <c r="Q43" s="17" t="s">
        <v>30</v>
      </c>
      <c r="R43">
        <v>2.2999999999999998</v>
      </c>
      <c r="S43">
        <v>3.26</v>
      </c>
      <c r="T43" s="9">
        <f t="shared" si="18"/>
        <v>70.552147239263803</v>
      </c>
      <c r="V43" s="7"/>
      <c r="W43" s="7"/>
      <c r="X43" s="7"/>
      <c r="Y43" s="7"/>
      <c r="Z43" s="7"/>
      <c r="AA43" s="7"/>
      <c r="AB43" s="7"/>
      <c r="AC43" s="7"/>
      <c r="AD43" s="7" t="s">
        <v>20</v>
      </c>
      <c r="AE43" s="17" t="s">
        <v>4</v>
      </c>
      <c r="AF43" s="28">
        <v>0.55000000000000004</v>
      </c>
      <c r="AG43" s="35">
        <v>4.41</v>
      </c>
      <c r="AH43" s="35">
        <f t="shared" ref="AH43:AH48" si="20">100*AF43/AG43</f>
        <v>12.471655328798187</v>
      </c>
      <c r="AJ43" s="17"/>
      <c r="AQ43" s="8"/>
      <c r="AR43" s="17"/>
      <c r="AS43" s="17"/>
      <c r="AT43" s="17"/>
      <c r="AU43" s="17"/>
      <c r="AV43" s="17"/>
      <c r="AW43" s="17"/>
      <c r="AX43" s="8"/>
      <c r="AY43" s="1"/>
      <c r="AZ43" s="34"/>
      <c r="BA43" s="35"/>
      <c r="BB43" s="35"/>
      <c r="BC43" s="35"/>
      <c r="BD43" s="35"/>
      <c r="BE43" s="17"/>
      <c r="BF43" s="17"/>
      <c r="BG43" s="17"/>
      <c r="BH43" s="17"/>
      <c r="BI43" s="17"/>
      <c r="BJ43" s="35"/>
      <c r="BK43" s="35"/>
      <c r="BL43" s="35"/>
      <c r="BM43" s="35"/>
      <c r="BN43" s="1"/>
    </row>
    <row r="44" spans="1:66" x14ac:dyDescent="0.25">
      <c r="A44" s="7"/>
      <c r="B44" s="7"/>
      <c r="C44" s="7">
        <v>788</v>
      </c>
      <c r="D44" s="5">
        <v>1.2579999999999998</v>
      </c>
      <c r="E44" s="5">
        <v>2.8420000000000001</v>
      </c>
      <c r="F44">
        <v>44.256484800372718</v>
      </c>
      <c r="G44" s="7"/>
      <c r="H44" s="17"/>
      <c r="I44" s="9"/>
      <c r="J44" s="17" t="s">
        <v>7</v>
      </c>
      <c r="K44" s="7">
        <v>1.46</v>
      </c>
      <c r="L44" s="7">
        <v>3.01</v>
      </c>
      <c r="M44" s="9">
        <f t="shared" si="19"/>
        <v>48.504983388704318</v>
      </c>
      <c r="N44" s="7"/>
      <c r="O44" s="7"/>
      <c r="P44" s="7"/>
      <c r="Q44" s="42"/>
      <c r="R44" s="22">
        <f>AVERAGE(R37:R43)</f>
        <v>2.0985714285714288</v>
      </c>
      <c r="S44" s="22">
        <f>AVERAGE(S37:S43)</f>
        <v>3.7528571428571431</v>
      </c>
      <c r="T44" s="22">
        <f>AVERAGE(T37:T43)</f>
        <v>58.363649047566597</v>
      </c>
      <c r="V44" s="7"/>
      <c r="W44" s="7"/>
      <c r="X44" s="7"/>
      <c r="Y44" s="7"/>
      <c r="Z44" s="7"/>
      <c r="AA44" s="7"/>
      <c r="AB44" s="7"/>
      <c r="AC44" s="7"/>
      <c r="AD44" s="7"/>
      <c r="AE44" s="17" t="s">
        <v>5</v>
      </c>
      <c r="AF44" s="28">
        <v>0.54</v>
      </c>
      <c r="AG44" s="35">
        <v>4.2300000000000004</v>
      </c>
      <c r="AH44" s="35">
        <f t="shared" si="20"/>
        <v>12.765957446808509</v>
      </c>
      <c r="AJ44" s="17"/>
      <c r="AK44" s="17"/>
      <c r="AL44" s="17"/>
      <c r="AM44" s="8"/>
      <c r="AN44" s="17"/>
      <c r="AO44" s="17"/>
      <c r="AP44" s="17"/>
      <c r="AQ44" s="8"/>
      <c r="AR44" s="17"/>
      <c r="AS44" s="18"/>
      <c r="AT44" s="18"/>
      <c r="AU44" s="17"/>
      <c r="AV44" s="17"/>
      <c r="AW44" s="17"/>
      <c r="AX44" s="8"/>
      <c r="AY44" s="1"/>
      <c r="AZ44" s="17"/>
      <c r="BA44" s="35"/>
      <c r="BB44" s="35"/>
      <c r="BC44" s="35"/>
      <c r="BD44" s="35"/>
      <c r="BE44" s="17"/>
      <c r="BF44" s="17"/>
      <c r="BG44" s="17"/>
      <c r="BH44" s="17"/>
      <c r="BI44" s="17"/>
      <c r="BJ44" s="17"/>
      <c r="BK44" s="40"/>
      <c r="BL44" s="40"/>
      <c r="BM44" s="40"/>
      <c r="BN44" s="1"/>
    </row>
    <row r="45" spans="1:66" x14ac:dyDescent="0.25">
      <c r="A45" s="7"/>
      <c r="B45" s="21"/>
      <c r="C45" s="21"/>
      <c r="D45" s="4"/>
      <c r="E45" s="4"/>
      <c r="G45" s="38"/>
      <c r="H45" s="17"/>
      <c r="I45" s="7"/>
      <c r="J45" s="17" t="s">
        <v>8</v>
      </c>
      <c r="K45" s="7">
        <v>0.53</v>
      </c>
      <c r="L45" s="7">
        <v>3.21</v>
      </c>
      <c r="M45" s="9">
        <f t="shared" si="19"/>
        <v>16.51090342679128</v>
      </c>
      <c r="N45" s="7"/>
      <c r="O45" s="7"/>
      <c r="P45" s="7"/>
      <c r="Q45" s="42"/>
      <c r="V45" s="7"/>
      <c r="W45" s="7"/>
      <c r="X45" s="7"/>
      <c r="Y45" s="28"/>
      <c r="Z45" s="28"/>
      <c r="AA45" s="28"/>
      <c r="AB45" s="28"/>
      <c r="AC45" s="7"/>
      <c r="AD45" s="7"/>
      <c r="AE45" s="17" t="s">
        <v>6</v>
      </c>
      <c r="AF45" s="28">
        <v>0.8</v>
      </c>
      <c r="AG45" s="35">
        <v>4.1399999999999997</v>
      </c>
      <c r="AH45" s="35">
        <f t="shared" si="20"/>
        <v>19.323671497584542</v>
      </c>
      <c r="AJ45" s="17"/>
      <c r="AK45" s="17"/>
      <c r="AL45" s="17"/>
      <c r="AM45" s="17"/>
      <c r="AN45" s="17"/>
      <c r="AO45" s="17"/>
      <c r="AP45" s="17"/>
      <c r="AQ45" s="8"/>
      <c r="AR45" s="17"/>
      <c r="AS45" s="8"/>
      <c r="AT45" s="8"/>
      <c r="AU45" s="17"/>
      <c r="AV45" s="17"/>
      <c r="AW45" s="17"/>
      <c r="AX45" s="8"/>
      <c r="AY45" s="1"/>
      <c r="AZ45" s="17"/>
      <c r="BA45" s="35"/>
      <c r="BB45" s="35"/>
      <c r="BC45" s="35"/>
      <c r="BD45" s="35"/>
      <c r="BE45" s="35"/>
      <c r="BF45" s="35"/>
      <c r="BG45" s="17"/>
      <c r="BH45" s="17"/>
      <c r="BI45" s="17"/>
      <c r="BJ45" s="17"/>
      <c r="BK45" s="17"/>
      <c r="BL45" s="17"/>
      <c r="BM45" s="17"/>
      <c r="BN45" s="1"/>
    </row>
    <row r="46" spans="1:66" x14ac:dyDescent="0.25">
      <c r="A46" s="7"/>
      <c r="B46" s="21"/>
      <c r="C46" s="7" t="s">
        <v>27</v>
      </c>
      <c r="D46" s="24">
        <f>AVERAGE(D41:D44)</f>
        <v>1.4826249999999999</v>
      </c>
      <c r="E46" s="24">
        <f>AVERAGE(E41:E44)</f>
        <v>2.8802916666666665</v>
      </c>
      <c r="F46" s="24">
        <f>AVERAGE(F41:F44)</f>
        <v>52.002824801458488</v>
      </c>
      <c r="G46" s="38"/>
      <c r="H46" s="18"/>
      <c r="I46" s="7"/>
      <c r="J46" s="17" t="s">
        <v>9</v>
      </c>
      <c r="K46" s="7">
        <v>0.68</v>
      </c>
      <c r="L46" s="7">
        <v>2.71</v>
      </c>
      <c r="M46" s="9">
        <f t="shared" si="19"/>
        <v>25.09225092250923</v>
      </c>
      <c r="N46" s="7"/>
      <c r="O46" s="7"/>
      <c r="P46" s="7" t="s">
        <v>58</v>
      </c>
      <c r="Q46" s="17" t="s">
        <v>4</v>
      </c>
      <c r="R46">
        <v>2.06</v>
      </c>
      <c r="S46">
        <v>3.37</v>
      </c>
      <c r="T46" s="9">
        <f>(R46/S46)*100</f>
        <v>61.127596439169139</v>
      </c>
      <c r="V46" s="7"/>
      <c r="W46" s="7"/>
      <c r="X46" s="7"/>
      <c r="Y46" s="7"/>
      <c r="Z46" s="7"/>
      <c r="AA46" s="7"/>
      <c r="AB46" s="7"/>
      <c r="AC46" s="28"/>
      <c r="AD46" s="7"/>
      <c r="AE46" s="17" t="s">
        <v>7</v>
      </c>
      <c r="AF46" s="28">
        <v>0.28000000000000003</v>
      </c>
      <c r="AG46" s="35">
        <v>2.78</v>
      </c>
      <c r="AH46" s="35">
        <f t="shared" si="20"/>
        <v>10.071942446043167</v>
      </c>
      <c r="AJ46" s="17"/>
      <c r="AK46" s="17"/>
      <c r="AL46" s="18"/>
      <c r="AM46" s="17"/>
      <c r="AN46" s="17"/>
      <c r="AO46" s="17"/>
      <c r="AP46" s="17"/>
      <c r="AQ46" s="8"/>
      <c r="AR46" s="17"/>
      <c r="AS46" s="8"/>
      <c r="AT46" s="8"/>
      <c r="AU46" s="17"/>
      <c r="AV46" s="17"/>
      <c r="AW46" s="17"/>
      <c r="AX46" s="8"/>
      <c r="AY46" s="1"/>
      <c r="AZ46" s="17"/>
      <c r="BA46" s="35"/>
      <c r="BB46" s="35"/>
      <c r="BC46" s="35"/>
      <c r="BD46" s="35"/>
      <c r="BE46" s="17"/>
      <c r="BF46" s="17"/>
      <c r="BG46" s="35"/>
      <c r="BH46" s="34"/>
      <c r="BI46" s="34"/>
      <c r="BJ46" s="35"/>
      <c r="BK46" s="35"/>
      <c r="BL46" s="35"/>
      <c r="BM46" s="35"/>
      <c r="BN46" s="1"/>
    </row>
    <row r="47" spans="1:66" x14ac:dyDescent="0.25">
      <c r="A47" s="7"/>
      <c r="B47" s="17"/>
      <c r="C47" s="17"/>
      <c r="D47" s="17"/>
      <c r="E47" s="8"/>
      <c r="F47" s="8"/>
      <c r="G47" s="8"/>
      <c r="H47" s="17"/>
      <c r="I47" s="18"/>
      <c r="J47" s="17" t="s">
        <v>30</v>
      </c>
      <c r="K47" s="7">
        <v>0.92</v>
      </c>
      <c r="L47" s="7">
        <v>3.39</v>
      </c>
      <c r="M47" s="9">
        <f t="shared" si="19"/>
        <v>27.138643067846608</v>
      </c>
      <c r="N47" s="7"/>
      <c r="O47" s="7"/>
      <c r="P47" s="7"/>
      <c r="Q47" s="17" t="s">
        <v>5</v>
      </c>
      <c r="R47">
        <v>1.89</v>
      </c>
      <c r="S47">
        <v>3.32</v>
      </c>
      <c r="T47" s="9">
        <f t="shared" ref="T47:T55" si="21">(R47/S47)*100</f>
        <v>56.92771084337349</v>
      </c>
      <c r="V47" s="7"/>
      <c r="W47" s="7"/>
      <c r="X47" s="7"/>
      <c r="Y47" s="7"/>
      <c r="Z47" s="7"/>
      <c r="AA47" s="7"/>
      <c r="AB47" s="7"/>
      <c r="AC47" s="28"/>
      <c r="AD47" s="7"/>
      <c r="AE47" s="17" t="s">
        <v>8</v>
      </c>
      <c r="AF47" s="28">
        <v>0.26</v>
      </c>
      <c r="AG47" s="35">
        <v>3.62</v>
      </c>
      <c r="AH47" s="35">
        <f t="shared" si="20"/>
        <v>7.1823204419889501</v>
      </c>
      <c r="AJ47" s="17"/>
      <c r="AK47" s="17"/>
      <c r="AL47" s="17"/>
      <c r="AM47" s="18"/>
      <c r="AN47" s="17"/>
      <c r="AO47" s="17"/>
      <c r="AP47" s="17"/>
      <c r="AQ47" s="8"/>
      <c r="AR47" s="17"/>
      <c r="AS47" s="8"/>
      <c r="AT47" s="8"/>
      <c r="AU47" s="17"/>
      <c r="AV47" s="17"/>
      <c r="AW47" s="17"/>
      <c r="AX47" s="8"/>
      <c r="AY47" s="1"/>
      <c r="AZ47" s="17"/>
      <c r="BA47" s="35"/>
      <c r="BB47" s="35"/>
      <c r="BC47" s="35"/>
      <c r="BD47" s="35"/>
      <c r="BE47" s="17"/>
      <c r="BF47" s="17"/>
      <c r="BG47" s="35"/>
      <c r="BH47" s="17"/>
      <c r="BI47" s="34"/>
      <c r="BJ47" s="35"/>
      <c r="BK47" s="35"/>
      <c r="BL47" s="35"/>
      <c r="BM47" s="35"/>
      <c r="BN47" s="1"/>
    </row>
    <row r="48" spans="1:66" x14ac:dyDescent="0.25">
      <c r="A48" s="7"/>
      <c r="B48" s="17"/>
      <c r="C48" s="17"/>
      <c r="D48" s="17"/>
      <c r="E48" s="8"/>
      <c r="F48" s="8"/>
      <c r="G48" s="8"/>
      <c r="H48" s="18"/>
      <c r="I48" s="7"/>
      <c r="J48" s="17" t="s">
        <v>31</v>
      </c>
      <c r="K48" s="7">
        <v>0.89</v>
      </c>
      <c r="L48" s="7">
        <v>3.71</v>
      </c>
      <c r="M48" s="9">
        <f t="shared" si="19"/>
        <v>23.989218328840973</v>
      </c>
      <c r="N48" s="7"/>
      <c r="O48" s="7"/>
      <c r="P48" s="7"/>
      <c r="Q48" s="17" t="s">
        <v>6</v>
      </c>
      <c r="R48">
        <v>1.79</v>
      </c>
      <c r="S48">
        <v>2.86</v>
      </c>
      <c r="T48" s="9">
        <f t="shared" si="21"/>
        <v>62.587412587412594</v>
      </c>
      <c r="V48" s="7"/>
      <c r="W48" s="7"/>
      <c r="X48" s="7"/>
      <c r="Y48" s="7"/>
      <c r="Z48" s="7"/>
      <c r="AA48" s="7"/>
      <c r="AB48" s="7"/>
      <c r="AC48" s="7"/>
      <c r="AD48" s="7"/>
      <c r="AE48" s="17" t="s">
        <v>9</v>
      </c>
      <c r="AF48" s="28">
        <v>0.65</v>
      </c>
      <c r="AG48" s="35">
        <v>2.62</v>
      </c>
      <c r="AH48" s="35">
        <f t="shared" si="20"/>
        <v>24.809160305343511</v>
      </c>
      <c r="AJ48" s="17"/>
      <c r="AK48" s="17"/>
      <c r="AL48" s="18"/>
      <c r="AM48" s="17"/>
      <c r="AN48" s="17"/>
      <c r="AO48" s="17"/>
      <c r="AP48" s="17"/>
      <c r="AQ48" s="8"/>
      <c r="AR48" s="17"/>
      <c r="AS48" s="8"/>
      <c r="AT48" s="8"/>
      <c r="AU48" s="17"/>
      <c r="AV48" s="17"/>
      <c r="AW48" s="17"/>
      <c r="AX48" s="8"/>
      <c r="AY48" s="1"/>
      <c r="AZ48" s="17"/>
      <c r="BA48" s="35"/>
      <c r="BB48" s="35"/>
      <c r="BC48" s="35"/>
      <c r="BD48" s="35"/>
      <c r="BE48" s="17"/>
      <c r="BF48" s="17"/>
      <c r="BG48" s="17"/>
      <c r="BH48" s="17"/>
      <c r="BI48" s="17"/>
      <c r="BJ48" s="35"/>
      <c r="BK48" s="35"/>
      <c r="BL48" s="35"/>
      <c r="BM48" s="35"/>
      <c r="BN48" s="1"/>
    </row>
    <row r="49" spans="1:66" x14ac:dyDescent="0.25">
      <c r="A49" s="7"/>
      <c r="B49" s="17"/>
      <c r="C49" s="17"/>
      <c r="D49" s="17"/>
      <c r="E49" s="8"/>
      <c r="F49" s="8"/>
      <c r="G49" s="8"/>
      <c r="H49" s="8"/>
      <c r="I49" s="20"/>
      <c r="J49" s="17" t="s">
        <v>32</v>
      </c>
      <c r="K49" s="7">
        <v>0.47</v>
      </c>
      <c r="L49" s="7">
        <v>3.26</v>
      </c>
      <c r="M49" s="9">
        <f t="shared" si="19"/>
        <v>14.417177914110429</v>
      </c>
      <c r="N49" s="7"/>
      <c r="O49" s="7"/>
      <c r="P49" s="7"/>
      <c r="Q49" s="17" t="s">
        <v>7</v>
      </c>
      <c r="R49">
        <v>2.37</v>
      </c>
      <c r="S49">
        <v>4.5199999999999996</v>
      </c>
      <c r="T49" s="9">
        <f t="shared" si="21"/>
        <v>52.433628318584077</v>
      </c>
      <c r="V49" s="7"/>
      <c r="W49" s="7"/>
      <c r="X49" s="7"/>
      <c r="Y49" s="7"/>
      <c r="Z49" s="7"/>
      <c r="AA49" s="7"/>
      <c r="AB49" s="7"/>
      <c r="AC49" s="7"/>
      <c r="AD49" s="7"/>
      <c r="AE49" s="28"/>
      <c r="AF49" s="40">
        <f>AVERAGE(AF43:AF48)</f>
        <v>0.51333333333333331</v>
      </c>
      <c r="AG49" s="40">
        <f>AVERAGE(AG43:AG48)</f>
        <v>3.6333333333333333</v>
      </c>
      <c r="AH49" s="40">
        <f>AVERAGE(AH43:AH48)</f>
        <v>14.437451244427811</v>
      </c>
      <c r="AJ49" s="17"/>
      <c r="AK49" s="17"/>
      <c r="AL49" s="8"/>
      <c r="AM49" s="18"/>
      <c r="AN49" s="17"/>
      <c r="AO49" s="17"/>
      <c r="AP49" s="17"/>
      <c r="AQ49" s="8"/>
      <c r="AR49" s="17"/>
      <c r="AS49" s="8"/>
      <c r="AT49" s="8"/>
      <c r="AU49" s="22"/>
      <c r="AV49" s="17"/>
      <c r="AW49" s="17"/>
      <c r="AX49" s="8"/>
      <c r="AY49" s="1"/>
      <c r="AZ49" s="17"/>
      <c r="BA49" s="17"/>
      <c r="BB49" s="40"/>
      <c r="BC49" s="40"/>
      <c r="BD49" s="40"/>
      <c r="BE49" s="17"/>
      <c r="BF49" s="17"/>
      <c r="BG49" s="17"/>
      <c r="BH49" s="17"/>
      <c r="BI49" s="17"/>
      <c r="BJ49" s="35"/>
      <c r="BK49" s="35"/>
      <c r="BL49" s="35"/>
      <c r="BM49" s="35"/>
      <c r="BN49" s="1"/>
    </row>
    <row r="50" spans="1:66" x14ac:dyDescent="0.25">
      <c r="A50" s="7"/>
      <c r="B50" s="17"/>
      <c r="C50" s="15"/>
      <c r="D50" s="15"/>
      <c r="E50" s="8"/>
      <c r="F50" s="8"/>
      <c r="G50" s="8"/>
      <c r="H50" s="8"/>
      <c r="I50" s="9"/>
      <c r="J50" s="17" t="s">
        <v>34</v>
      </c>
      <c r="K50" s="7">
        <v>0.53</v>
      </c>
      <c r="L50" s="7">
        <v>3.69</v>
      </c>
      <c r="M50" s="9">
        <f t="shared" si="19"/>
        <v>14.363143631436316</v>
      </c>
      <c r="N50" s="7"/>
      <c r="O50" s="7"/>
      <c r="P50" s="7"/>
      <c r="Q50" s="17" t="s">
        <v>8</v>
      </c>
      <c r="R50">
        <v>2.4</v>
      </c>
      <c r="S50">
        <v>5.83</v>
      </c>
      <c r="T50" s="9">
        <f t="shared" si="21"/>
        <v>41.166380789022291</v>
      </c>
      <c r="V50" s="7"/>
      <c r="W50" s="7"/>
      <c r="X50" s="7"/>
      <c r="Y50" s="7"/>
      <c r="Z50" s="7"/>
      <c r="AA50" s="7"/>
      <c r="AB50" s="7"/>
      <c r="AC50" s="7"/>
      <c r="AJ50" s="17"/>
      <c r="AK50" s="17"/>
      <c r="AL50" s="8"/>
      <c r="AM50" s="8"/>
      <c r="AN50" s="17"/>
      <c r="AO50" s="17"/>
      <c r="AP50" s="17"/>
      <c r="AQ50" s="8"/>
      <c r="AR50" s="17"/>
      <c r="AS50" s="17"/>
      <c r="AT50" s="17"/>
      <c r="AU50" s="17"/>
      <c r="AV50" s="17"/>
      <c r="AW50" s="17"/>
      <c r="AX50" s="8"/>
      <c r="AY50" s="1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35"/>
      <c r="BK50" s="35"/>
      <c r="BL50" s="35"/>
      <c r="BM50" s="35"/>
      <c r="BN50" s="1"/>
    </row>
    <row r="51" spans="1:66" x14ac:dyDescent="0.25">
      <c r="A51" s="7"/>
      <c r="B51" s="17"/>
      <c r="C51" s="17"/>
      <c r="D51" s="34"/>
      <c r="E51" s="22"/>
      <c r="F51" s="22"/>
      <c r="G51" s="22"/>
      <c r="H51" s="8"/>
      <c r="I51" s="9"/>
      <c r="J51" s="7"/>
      <c r="K51" s="23">
        <f>AVERAGE(K41:K50)</f>
        <v>0.80799999999999983</v>
      </c>
      <c r="L51" s="23">
        <f>AVERAGE(L41:L50)</f>
        <v>3.375</v>
      </c>
      <c r="M51" s="23">
        <f>AVERAGE(M41:M50)</f>
        <v>24.233371941320485</v>
      </c>
      <c r="N51" s="7"/>
      <c r="O51" s="7"/>
      <c r="P51" s="7"/>
      <c r="Q51" s="17" t="s">
        <v>9</v>
      </c>
      <c r="R51">
        <v>2.99</v>
      </c>
      <c r="S51">
        <v>3.47</v>
      </c>
      <c r="T51" s="9">
        <f t="shared" si="21"/>
        <v>86.1671469740634</v>
      </c>
      <c r="V51" s="7"/>
      <c r="W51" s="7"/>
      <c r="X51" s="7"/>
      <c r="Y51" s="7"/>
      <c r="Z51" s="7"/>
      <c r="AA51" s="7"/>
      <c r="AB51" s="7"/>
      <c r="AC51" s="7"/>
      <c r="AJ51" s="17"/>
      <c r="AK51" s="17"/>
      <c r="AL51" s="8"/>
      <c r="AM51" s="8"/>
      <c r="AN51" s="17"/>
      <c r="AO51" s="22"/>
      <c r="AP51" s="22"/>
      <c r="AQ51" s="22"/>
      <c r="AR51" s="17"/>
      <c r="AS51" s="18"/>
      <c r="AT51" s="18"/>
      <c r="AU51" s="17"/>
      <c r="AV51" s="22"/>
      <c r="AW51" s="22"/>
      <c r="AX51" s="22"/>
      <c r="AY51" s="1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35"/>
      <c r="BK51" s="35"/>
      <c r="BL51" s="35"/>
      <c r="BM51" s="35"/>
      <c r="BN51" s="1"/>
    </row>
    <row r="52" spans="1:66" x14ac:dyDescent="0.25">
      <c r="A52" s="7"/>
      <c r="B52" s="17"/>
      <c r="C52" s="17"/>
      <c r="D52" s="17"/>
      <c r="E52" s="17"/>
      <c r="F52" s="17"/>
      <c r="G52" s="17"/>
      <c r="H52" s="8"/>
      <c r="I52" s="8"/>
      <c r="J52" s="17"/>
      <c r="K52" s="17"/>
      <c r="L52" s="17"/>
      <c r="M52" s="8"/>
      <c r="N52" s="7"/>
      <c r="O52" s="7"/>
      <c r="P52" s="7"/>
      <c r="Q52" s="17" t="s">
        <v>30</v>
      </c>
      <c r="R52">
        <v>1.0900000000000001</v>
      </c>
      <c r="S52">
        <v>2.08</v>
      </c>
      <c r="T52" s="9">
        <f t="shared" si="21"/>
        <v>52.403846153846153</v>
      </c>
      <c r="V52" s="7"/>
      <c r="W52" s="7"/>
      <c r="X52" s="7"/>
      <c r="Y52" s="7"/>
      <c r="Z52" s="7"/>
      <c r="AA52" s="7"/>
      <c r="AB52" s="7"/>
      <c r="AC52" s="7"/>
      <c r="AJ52" s="17"/>
      <c r="AK52" s="17"/>
      <c r="AL52" s="8"/>
      <c r="AM52" s="8"/>
      <c r="AN52" s="17"/>
      <c r="AO52" s="17"/>
      <c r="AP52" s="17"/>
      <c r="AQ52" s="8"/>
      <c r="AR52" s="17"/>
      <c r="AS52" s="17"/>
      <c r="AT52" s="17"/>
      <c r="AU52" s="17"/>
      <c r="AV52" s="17"/>
      <c r="AW52" s="17"/>
      <c r="AX52" s="8"/>
      <c r="AY52" s="1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35"/>
      <c r="BK52" s="35"/>
      <c r="BL52" s="35"/>
      <c r="BM52" s="35"/>
      <c r="BN52" s="1"/>
    </row>
    <row r="53" spans="1:66" x14ac:dyDescent="0.25">
      <c r="A53" s="7"/>
      <c r="B53" s="17"/>
      <c r="C53" s="17"/>
      <c r="D53" s="17"/>
      <c r="E53" s="17"/>
      <c r="F53" s="17"/>
      <c r="G53" s="8"/>
      <c r="H53" s="8"/>
      <c r="I53" s="7" t="s">
        <v>39</v>
      </c>
      <c r="J53" s="17" t="s">
        <v>4</v>
      </c>
      <c r="K53" s="7">
        <v>0.68</v>
      </c>
      <c r="L53" s="7">
        <v>3.56</v>
      </c>
      <c r="M53" s="9">
        <f>(K53/L53)*100</f>
        <v>19.101123595505619</v>
      </c>
      <c r="N53" s="7"/>
      <c r="O53" s="17"/>
      <c r="P53" s="17"/>
      <c r="Q53" s="17" t="s">
        <v>31</v>
      </c>
      <c r="R53">
        <v>2</v>
      </c>
      <c r="S53">
        <v>3.15</v>
      </c>
      <c r="T53" s="9">
        <f t="shared" si="21"/>
        <v>63.492063492063487</v>
      </c>
      <c r="V53" s="7"/>
      <c r="W53" s="7"/>
      <c r="X53" s="7"/>
      <c r="Y53" s="7"/>
      <c r="Z53" s="7"/>
      <c r="AA53" s="7"/>
      <c r="AB53" s="7"/>
      <c r="AC53" s="7"/>
      <c r="AJ53" s="30"/>
      <c r="AK53" s="30"/>
      <c r="AL53" s="8"/>
      <c r="AM53" s="17"/>
      <c r="AN53" s="17"/>
      <c r="AO53" s="17"/>
      <c r="AP53" s="17"/>
      <c r="AQ53" s="8"/>
      <c r="AR53" s="17"/>
      <c r="AS53" s="18"/>
      <c r="AT53" s="18"/>
      <c r="AU53" s="17"/>
      <c r="AV53" s="17"/>
      <c r="AW53" s="17"/>
      <c r="AX53" s="8"/>
      <c r="AY53" s="1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35"/>
      <c r="BK53" s="40"/>
      <c r="BL53" s="40"/>
      <c r="BM53" s="40"/>
      <c r="BN53" s="1"/>
    </row>
    <row r="54" spans="1:66" x14ac:dyDescent="0.25">
      <c r="A54" s="7"/>
      <c r="B54" s="17"/>
      <c r="C54" s="17"/>
      <c r="D54" s="17"/>
      <c r="E54" s="17"/>
      <c r="F54" s="17"/>
      <c r="G54" s="8"/>
      <c r="H54" s="22"/>
      <c r="I54" s="20"/>
      <c r="J54" s="17" t="s">
        <v>5</v>
      </c>
      <c r="K54" s="7">
        <v>0.9</v>
      </c>
      <c r="L54" s="7">
        <v>2.2999999999999998</v>
      </c>
      <c r="M54" s="9">
        <f t="shared" ref="M54:M61" si="22">(K54/L54)*100</f>
        <v>39.130434782608695</v>
      </c>
      <c r="N54" s="7"/>
      <c r="O54" s="17"/>
      <c r="P54" s="17"/>
      <c r="Q54" s="17" t="s">
        <v>32</v>
      </c>
      <c r="R54">
        <v>1.48</v>
      </c>
      <c r="S54">
        <v>1.8</v>
      </c>
      <c r="T54" s="9">
        <f t="shared" si="21"/>
        <v>82.222222222222214</v>
      </c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28"/>
      <c r="AH54" s="17"/>
      <c r="AI54" s="17"/>
      <c r="AJ54" s="30"/>
      <c r="AK54" s="30"/>
      <c r="AL54" s="22"/>
      <c r="AM54" s="18"/>
      <c r="AN54" s="17"/>
      <c r="AO54" s="17"/>
      <c r="AP54" s="17"/>
      <c r="AQ54" s="8"/>
      <c r="AR54" s="17"/>
      <c r="AS54" s="8"/>
      <c r="AT54" s="8"/>
      <c r="AU54" s="17"/>
      <c r="AV54" s="17"/>
      <c r="AW54" s="17"/>
      <c r="AX54" s="8"/>
      <c r="AY54" s="1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35"/>
      <c r="BL54" s="17"/>
      <c r="BM54" s="17"/>
      <c r="BN54" s="17"/>
    </row>
    <row r="55" spans="1:66" x14ac:dyDescent="0.25">
      <c r="A55" s="7"/>
      <c r="B55" s="17"/>
      <c r="C55" s="17"/>
      <c r="D55" s="17"/>
      <c r="E55" s="17"/>
      <c r="F55" s="17"/>
      <c r="G55" s="8"/>
      <c r="H55" s="8"/>
      <c r="I55" s="9"/>
      <c r="J55" s="17" t="s">
        <v>6</v>
      </c>
      <c r="K55" s="7">
        <v>0.78</v>
      </c>
      <c r="L55" s="7">
        <v>2.61</v>
      </c>
      <c r="M55" s="9">
        <f t="shared" si="22"/>
        <v>29.885057471264371</v>
      </c>
      <c r="N55" s="7"/>
      <c r="O55" s="37"/>
      <c r="P55" s="37"/>
      <c r="Q55" s="17" t="s">
        <v>34</v>
      </c>
      <c r="R55">
        <v>2.4900000000000002</v>
      </c>
      <c r="S55">
        <v>3.29</v>
      </c>
      <c r="T55" s="9">
        <f t="shared" si="21"/>
        <v>75.683890577507611</v>
      </c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35"/>
      <c r="AJ55" s="30"/>
      <c r="AK55" s="30"/>
      <c r="AL55" s="8"/>
      <c r="AM55" s="8"/>
      <c r="AN55" s="17"/>
      <c r="AO55" s="17"/>
      <c r="AP55" s="17"/>
      <c r="AQ55" s="8"/>
      <c r="AR55" s="17"/>
      <c r="AS55" s="8"/>
      <c r="AT55" s="8"/>
      <c r="AU55" s="17"/>
      <c r="AV55" s="17"/>
      <c r="AW55" s="17"/>
      <c r="AX55" s="8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</row>
    <row r="56" spans="1:66" x14ac:dyDescent="0.25">
      <c r="A56" s="7"/>
      <c r="B56" s="17"/>
      <c r="C56" s="17"/>
      <c r="D56" s="17"/>
      <c r="E56" s="17"/>
      <c r="F56" s="17"/>
      <c r="G56" s="8"/>
      <c r="H56" s="17"/>
      <c r="I56" s="9"/>
      <c r="J56" s="17" t="s">
        <v>7</v>
      </c>
      <c r="K56" s="7">
        <v>1.2</v>
      </c>
      <c r="L56" s="7">
        <v>3.34</v>
      </c>
      <c r="M56" s="9">
        <f t="shared" si="22"/>
        <v>35.928143712574851</v>
      </c>
      <c r="N56" s="7"/>
      <c r="O56" s="17"/>
      <c r="P56" s="17"/>
      <c r="R56" s="2">
        <f>AVERAGE(R46:R55)</f>
        <v>2.056</v>
      </c>
      <c r="S56" s="2">
        <f>AVERAGE(S46:S55)</f>
        <v>3.3689999999999998</v>
      </c>
      <c r="T56" s="2">
        <f>AVERAGE(T46:T55)</f>
        <v>63.421189839726438</v>
      </c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30"/>
      <c r="AK56" s="30"/>
      <c r="AL56" s="17"/>
      <c r="AM56" s="8"/>
      <c r="AN56" s="17"/>
      <c r="AO56" s="17"/>
      <c r="AP56" s="17"/>
      <c r="AQ56" s="8"/>
      <c r="AR56" s="17"/>
      <c r="AS56" s="8"/>
      <c r="AT56" s="8"/>
      <c r="AU56" s="17"/>
      <c r="AV56" s="17"/>
      <c r="AW56" s="17"/>
      <c r="AX56" s="8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</row>
    <row r="57" spans="1:66" x14ac:dyDescent="0.25">
      <c r="A57" s="7"/>
      <c r="B57" s="17"/>
      <c r="C57" s="17"/>
      <c r="D57" s="17"/>
      <c r="E57" s="17"/>
      <c r="F57" s="17"/>
      <c r="G57" s="8"/>
      <c r="H57" s="8"/>
      <c r="I57" s="7"/>
      <c r="J57" s="17" t="s">
        <v>8</v>
      </c>
      <c r="K57" s="7">
        <v>1.36</v>
      </c>
      <c r="L57" s="7">
        <v>3.47</v>
      </c>
      <c r="M57" s="9">
        <f t="shared" si="22"/>
        <v>39.19308357348703</v>
      </c>
      <c r="N57" s="9"/>
      <c r="O57" s="17"/>
      <c r="P57" s="35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30"/>
      <c r="AK57" s="30"/>
      <c r="AL57" s="8"/>
      <c r="AM57" s="17"/>
      <c r="AN57" s="17"/>
      <c r="AO57" s="17"/>
      <c r="AP57" s="17"/>
      <c r="AQ57" s="8"/>
      <c r="AR57" s="8"/>
      <c r="AS57" s="8"/>
      <c r="AT57" s="8"/>
      <c r="AU57" s="17"/>
      <c r="AV57" s="17"/>
      <c r="AW57" s="17"/>
      <c r="AX57" s="8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</row>
    <row r="58" spans="1:66" x14ac:dyDescent="0.25">
      <c r="A58" s="7"/>
      <c r="B58" s="17"/>
      <c r="C58" s="17"/>
      <c r="D58" s="17"/>
      <c r="E58" s="8"/>
      <c r="F58" s="8"/>
      <c r="G58" s="8"/>
      <c r="H58" s="8"/>
      <c r="I58" s="7"/>
      <c r="J58" s="17" t="s">
        <v>9</v>
      </c>
      <c r="K58" s="7">
        <v>1.04</v>
      </c>
      <c r="L58" s="7">
        <v>3.62</v>
      </c>
      <c r="M58" s="9">
        <f t="shared" si="22"/>
        <v>28.729281767955801</v>
      </c>
      <c r="N58" s="9"/>
      <c r="O58" s="17"/>
      <c r="P58" s="35" t="s">
        <v>11</v>
      </c>
      <c r="Q58" s="17" t="s">
        <v>4</v>
      </c>
      <c r="R58">
        <v>1.17</v>
      </c>
      <c r="S58">
        <v>1.66</v>
      </c>
      <c r="T58" s="9">
        <f>(R58/S58)*100</f>
        <v>70.481927710843379</v>
      </c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30"/>
      <c r="AK58" s="30"/>
      <c r="AL58" s="8"/>
      <c r="AM58" s="17"/>
      <c r="AN58" s="17"/>
      <c r="AO58" s="17"/>
      <c r="AP58" s="17"/>
      <c r="AQ58" s="8"/>
      <c r="AR58" s="8"/>
      <c r="AS58" s="8"/>
      <c r="AT58" s="8"/>
      <c r="AU58" s="8"/>
      <c r="AV58" s="22"/>
      <c r="AW58" s="22"/>
      <c r="AX58" s="22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</row>
    <row r="59" spans="1:66" x14ac:dyDescent="0.25">
      <c r="A59" s="7"/>
      <c r="B59" s="17"/>
      <c r="C59" s="17"/>
      <c r="D59" s="17"/>
      <c r="E59" s="22"/>
      <c r="F59" s="22"/>
      <c r="G59" s="22"/>
      <c r="H59" s="8"/>
      <c r="I59" s="18"/>
      <c r="J59" s="17" t="s">
        <v>30</v>
      </c>
      <c r="K59" s="7">
        <v>0.64</v>
      </c>
      <c r="L59" s="7">
        <v>2.71</v>
      </c>
      <c r="M59" s="9">
        <f t="shared" si="22"/>
        <v>23.616236162361627</v>
      </c>
      <c r="N59" s="9"/>
      <c r="O59" s="17"/>
      <c r="P59" s="35"/>
      <c r="Q59" s="17" t="s">
        <v>5</v>
      </c>
      <c r="R59">
        <v>1.2</v>
      </c>
      <c r="S59">
        <v>2.0099999999999998</v>
      </c>
      <c r="T59" s="9">
        <f t="shared" ref="T59:T64" si="23">(R59/S59)*100</f>
        <v>59.701492537313442</v>
      </c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30"/>
      <c r="AK59" s="30"/>
      <c r="AL59" s="8"/>
      <c r="AM59" s="18"/>
      <c r="AN59" s="17"/>
      <c r="AO59" s="17"/>
      <c r="AP59" s="17"/>
      <c r="AQ59" s="8"/>
      <c r="AR59" s="8"/>
      <c r="AS59" s="17"/>
      <c r="AT59" s="8"/>
      <c r="AU59" s="17"/>
      <c r="AV59" s="17"/>
      <c r="AW59" s="17"/>
      <c r="AX59" s="17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</row>
    <row r="60" spans="1:66" x14ac:dyDescent="0.25">
      <c r="A60" s="7"/>
      <c r="B60" s="17"/>
      <c r="F60" s="22"/>
      <c r="G60" s="22"/>
      <c r="H60" s="8"/>
      <c r="I60" s="7"/>
      <c r="J60" s="17" t="s">
        <v>31</v>
      </c>
      <c r="K60" s="7">
        <v>1.01</v>
      </c>
      <c r="L60" s="7">
        <v>3.54</v>
      </c>
      <c r="M60" s="9">
        <f t="shared" si="22"/>
        <v>28.531073446327682</v>
      </c>
      <c r="N60" s="9"/>
      <c r="O60" s="17"/>
      <c r="P60" s="35"/>
      <c r="Q60" s="17" t="s">
        <v>6</v>
      </c>
      <c r="R60">
        <v>1.28</v>
      </c>
      <c r="S60">
        <v>2.5099999999999998</v>
      </c>
      <c r="T60" s="9">
        <f t="shared" si="23"/>
        <v>50.996015936254992</v>
      </c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17"/>
      <c r="AI60" s="17"/>
      <c r="AJ60" s="30"/>
      <c r="AK60" s="30"/>
      <c r="AL60" s="8"/>
      <c r="AM60" s="17"/>
      <c r="AN60" s="17"/>
      <c r="AO60" s="17"/>
      <c r="AP60" s="17"/>
      <c r="AQ60" s="8"/>
      <c r="AR60" s="8"/>
      <c r="AS60" s="17"/>
      <c r="AT60" s="8"/>
      <c r="AU60" s="17"/>
      <c r="AV60" s="17"/>
      <c r="AW60" s="17"/>
      <c r="AX60" s="17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</row>
    <row r="61" spans="1:66" x14ac:dyDescent="0.25">
      <c r="A61" s="7"/>
      <c r="B61" s="7"/>
      <c r="F61" s="7"/>
      <c r="G61" s="7"/>
      <c r="H61" s="8"/>
      <c r="I61" s="20"/>
      <c r="J61" s="17" t="s">
        <v>32</v>
      </c>
      <c r="K61" s="7">
        <v>0.86</v>
      </c>
      <c r="L61" s="7">
        <v>4.32</v>
      </c>
      <c r="M61" s="9">
        <f t="shared" si="22"/>
        <v>19.907407407407408</v>
      </c>
      <c r="N61" s="9"/>
      <c r="O61" s="17"/>
      <c r="P61" s="8"/>
      <c r="Q61" s="17" t="s">
        <v>7</v>
      </c>
      <c r="R61">
        <v>1.02</v>
      </c>
      <c r="S61">
        <v>1.54</v>
      </c>
      <c r="T61" s="9">
        <f t="shared" si="23"/>
        <v>66.233766233766232</v>
      </c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17"/>
      <c r="AI61" s="17"/>
      <c r="AJ61" s="17"/>
      <c r="AK61" s="17"/>
      <c r="AL61" s="8"/>
      <c r="AM61" s="18"/>
      <c r="AN61" s="17"/>
      <c r="AO61" s="17"/>
      <c r="AP61" s="17"/>
      <c r="AQ61" s="8"/>
      <c r="AR61" s="8"/>
      <c r="AS61" s="17"/>
      <c r="AT61" s="8"/>
      <c r="AU61" s="17"/>
      <c r="AV61" s="17"/>
      <c r="AW61" s="17"/>
      <c r="AX61" s="17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</row>
    <row r="62" spans="1:66" x14ac:dyDescent="0.25">
      <c r="A62" s="7"/>
      <c r="B62" s="7"/>
      <c r="F62" s="7"/>
      <c r="G62" s="7"/>
      <c r="H62" s="8"/>
      <c r="I62" s="9"/>
      <c r="J62" s="17"/>
      <c r="K62" s="23">
        <f>AVERAGE(K53:K61)</f>
        <v>0.94111111111111123</v>
      </c>
      <c r="L62" s="23">
        <f>AVERAGE(L53:L61)</f>
        <v>3.2744444444444443</v>
      </c>
      <c r="M62" s="23">
        <f>AVERAGE(M53:M61)</f>
        <v>29.335760213277005</v>
      </c>
      <c r="N62" s="9"/>
      <c r="O62" s="17"/>
      <c r="P62" s="8"/>
      <c r="Q62" s="17" t="s">
        <v>8</v>
      </c>
      <c r="R62">
        <v>0.92</v>
      </c>
      <c r="S62">
        <v>2.4300000000000002</v>
      </c>
      <c r="T62" s="9">
        <f t="shared" si="23"/>
        <v>37.860082304526749</v>
      </c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17"/>
      <c r="AI62" s="17"/>
      <c r="AJ62" s="17"/>
      <c r="AK62" s="17"/>
      <c r="AL62" s="8"/>
      <c r="AM62" s="8"/>
      <c r="AN62" s="17"/>
      <c r="AO62" s="22"/>
      <c r="AP62" s="22"/>
      <c r="AQ62" s="22"/>
      <c r="AR62" s="8"/>
      <c r="AS62" s="17"/>
      <c r="AT62" s="8"/>
      <c r="AU62" s="17"/>
      <c r="AV62" s="17"/>
      <c r="AW62" s="17"/>
      <c r="AX62" s="17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</row>
    <row r="63" spans="1:66" x14ac:dyDescent="0.25">
      <c r="A63" s="7"/>
      <c r="B63" s="7"/>
      <c r="F63" s="8"/>
      <c r="G63" s="9"/>
      <c r="H63" s="8"/>
      <c r="I63" s="9"/>
      <c r="J63" s="7"/>
      <c r="K63" s="7"/>
      <c r="L63" s="7"/>
      <c r="M63" s="23"/>
      <c r="N63" s="9"/>
      <c r="O63" s="17"/>
      <c r="P63" s="8"/>
      <c r="Q63" s="17" t="s">
        <v>9</v>
      </c>
      <c r="R63">
        <v>1.64</v>
      </c>
      <c r="S63">
        <v>2.11</v>
      </c>
      <c r="T63" s="9">
        <f t="shared" si="23"/>
        <v>77.725118483412331</v>
      </c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17"/>
      <c r="AI63" s="17"/>
      <c r="AJ63" s="17"/>
      <c r="AK63" s="17"/>
      <c r="AL63" s="8"/>
      <c r="AM63" s="8"/>
      <c r="AN63" s="17"/>
      <c r="AO63" s="17"/>
      <c r="AP63" s="17"/>
      <c r="AQ63" s="22"/>
      <c r="AR63" s="8"/>
      <c r="AS63" s="17"/>
      <c r="AT63" s="8"/>
      <c r="AU63" s="8"/>
      <c r="AV63" s="8"/>
      <c r="AW63" s="17"/>
      <c r="AX63" s="17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</row>
    <row r="64" spans="1:66" x14ac:dyDescent="0.25">
      <c r="A64" s="7"/>
      <c r="B64" s="7"/>
      <c r="C64" s="7"/>
      <c r="D64" s="7"/>
      <c r="E64" s="7"/>
      <c r="F64" s="8"/>
      <c r="G64" s="9"/>
      <c r="H64" s="17"/>
      <c r="I64" s="7" t="s">
        <v>40</v>
      </c>
      <c r="J64" s="17" t="s">
        <v>4</v>
      </c>
      <c r="K64" s="7">
        <v>0.38</v>
      </c>
      <c r="L64" s="7">
        <v>2.2999999999999998</v>
      </c>
      <c r="M64" s="9">
        <f>(K64/L64)*100</f>
        <v>16.521739130434785</v>
      </c>
      <c r="N64" s="7"/>
      <c r="O64" s="17"/>
      <c r="P64" s="8"/>
      <c r="Q64" s="17" t="s">
        <v>30</v>
      </c>
      <c r="R64">
        <v>1.3</v>
      </c>
      <c r="S64">
        <v>2.57</v>
      </c>
      <c r="T64" s="9">
        <f t="shared" si="23"/>
        <v>50.58365758754865</v>
      </c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17"/>
      <c r="AI64" s="17"/>
      <c r="AJ64" s="17"/>
      <c r="AK64" s="17"/>
      <c r="AL64" s="17"/>
      <c r="AM64" s="17"/>
      <c r="AN64" s="17"/>
      <c r="AO64" s="17"/>
      <c r="AP64" s="17"/>
      <c r="AQ64" s="8"/>
      <c r="AR64" s="17"/>
      <c r="AS64" s="17"/>
      <c r="AT64" s="8"/>
      <c r="AU64" s="8"/>
      <c r="AV64" s="8"/>
      <c r="AW64" s="17"/>
      <c r="AX64" s="17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</row>
    <row r="65" spans="1:66" x14ac:dyDescent="0.25">
      <c r="A65" s="7"/>
      <c r="B65" s="7"/>
      <c r="C65" s="7"/>
      <c r="D65" s="10"/>
      <c r="E65" s="10"/>
      <c r="F65" s="10"/>
      <c r="G65" s="10"/>
      <c r="H65" s="8"/>
      <c r="I65" s="20"/>
      <c r="J65" s="17" t="s">
        <v>6</v>
      </c>
      <c r="K65" s="7">
        <v>0.97</v>
      </c>
      <c r="L65" s="7">
        <v>1.95</v>
      </c>
      <c r="M65" s="9">
        <f t="shared" ref="M65:M68" si="24">(K65/L65)*100</f>
        <v>49.743589743589745</v>
      </c>
      <c r="N65" s="9"/>
      <c r="O65" s="17"/>
      <c r="P65" s="8"/>
      <c r="Q65" s="42"/>
      <c r="R65" s="2">
        <f>AVERAGE(R58:R64)</f>
        <v>1.2185714285714284</v>
      </c>
      <c r="S65" s="2">
        <f>AVERAGE(S58:S64)</f>
        <v>2.1185714285714288</v>
      </c>
      <c r="T65" s="2">
        <f>AVERAGE(T58:T64)</f>
        <v>59.083151541952255</v>
      </c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17"/>
      <c r="AI65" s="15"/>
      <c r="AJ65" s="17"/>
      <c r="AK65" s="17"/>
      <c r="AL65" s="8"/>
      <c r="AM65" s="18"/>
      <c r="AN65" s="17"/>
      <c r="AO65" s="17"/>
      <c r="AP65" s="17"/>
      <c r="AQ65" s="8"/>
      <c r="AR65" s="8"/>
      <c r="AS65" s="17"/>
      <c r="AT65" s="8"/>
      <c r="AU65" s="8"/>
      <c r="AV65" s="8"/>
      <c r="AW65" s="17"/>
      <c r="AX65" s="17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</row>
    <row r="66" spans="1:66" x14ac:dyDescent="0.25">
      <c r="A66" s="7"/>
      <c r="B66" s="7"/>
      <c r="C66" s="7"/>
      <c r="D66" s="11"/>
      <c r="E66" s="12"/>
      <c r="F66" s="12"/>
      <c r="G66" s="12"/>
      <c r="H66" s="8"/>
      <c r="I66" s="9"/>
      <c r="J66" s="17" t="s">
        <v>7</v>
      </c>
      <c r="K66" s="7">
        <v>0.26</v>
      </c>
      <c r="L66" s="7">
        <v>3.72</v>
      </c>
      <c r="M66" s="9">
        <f t="shared" si="24"/>
        <v>6.9892473118279561</v>
      </c>
      <c r="N66" s="9"/>
      <c r="O66" s="17"/>
      <c r="P66" s="8"/>
      <c r="Q66" s="8"/>
      <c r="R66" s="9"/>
      <c r="S66" s="7"/>
      <c r="T66" s="7"/>
      <c r="U66" s="9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17"/>
      <c r="AI66" s="17"/>
      <c r="AJ66" s="17"/>
      <c r="AK66" s="17"/>
      <c r="AL66" s="8"/>
      <c r="AM66" s="8"/>
      <c r="AN66" s="17"/>
      <c r="AO66" s="17"/>
      <c r="AP66" s="17"/>
      <c r="AQ66" s="8"/>
      <c r="AR66" s="8"/>
      <c r="AS66" s="17"/>
      <c r="AT66" s="8"/>
      <c r="AU66" s="8"/>
      <c r="AV66" s="8"/>
      <c r="AW66" s="17"/>
      <c r="AX66" s="17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</row>
    <row r="67" spans="1:66" x14ac:dyDescent="0.25">
      <c r="A67" s="7"/>
      <c r="B67" s="7"/>
      <c r="C67" s="7"/>
      <c r="D67" s="11"/>
      <c r="E67" s="12"/>
      <c r="F67" s="13"/>
      <c r="G67" s="14"/>
      <c r="H67" s="8"/>
      <c r="I67" s="9"/>
      <c r="J67" s="17" t="s">
        <v>8</v>
      </c>
      <c r="K67" s="7">
        <v>0.95</v>
      </c>
      <c r="L67" s="7">
        <v>1.67</v>
      </c>
      <c r="M67" s="9">
        <f t="shared" si="24"/>
        <v>56.886227544910184</v>
      </c>
      <c r="N67" s="9"/>
      <c r="O67" s="9"/>
      <c r="P67" s="23"/>
      <c r="Q67" s="23"/>
      <c r="R67" s="23"/>
      <c r="S67" s="7"/>
      <c r="T67" s="7"/>
      <c r="U67" s="9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17"/>
      <c r="AI67" s="17"/>
      <c r="AJ67" s="17"/>
      <c r="AK67" s="17"/>
      <c r="AL67" s="8"/>
      <c r="AM67" s="8"/>
      <c r="AN67" s="17"/>
      <c r="AO67" s="17"/>
      <c r="AP67" s="17"/>
      <c r="AQ67" s="8"/>
      <c r="AR67" s="8"/>
      <c r="AS67" s="8"/>
      <c r="AT67" s="22"/>
      <c r="AU67" s="22"/>
      <c r="AV67" s="17"/>
      <c r="AW67" s="17"/>
      <c r="AX67" s="17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</row>
    <row r="68" spans="1:66" x14ac:dyDescent="0.25">
      <c r="A68" s="7"/>
      <c r="B68" s="7"/>
      <c r="C68" s="7"/>
      <c r="D68" s="15"/>
      <c r="E68" s="13"/>
      <c r="F68" s="13"/>
      <c r="G68" s="14"/>
      <c r="H68" s="8"/>
      <c r="I68" s="7"/>
      <c r="J68" s="17" t="s">
        <v>9</v>
      </c>
      <c r="K68" s="7">
        <v>0.41</v>
      </c>
      <c r="L68" s="7">
        <v>2.76</v>
      </c>
      <c r="M68" s="9">
        <f t="shared" si="24"/>
        <v>14.855072463768115</v>
      </c>
      <c r="N68" s="9"/>
      <c r="O68" s="9"/>
      <c r="P68" s="9"/>
      <c r="Q68" s="9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17"/>
      <c r="AJ68" s="17"/>
      <c r="AK68" s="17"/>
      <c r="AL68" s="8"/>
      <c r="AM68" s="17"/>
      <c r="AN68" s="17"/>
      <c r="AO68" s="22"/>
      <c r="AP68" s="22"/>
      <c r="AQ68" s="22"/>
      <c r="AR68" s="8"/>
      <c r="AS68" s="8"/>
      <c r="AT68" s="8"/>
      <c r="AU68" s="8"/>
      <c r="AV68" s="17"/>
      <c r="AW68" s="17"/>
      <c r="AX68" s="17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</row>
    <row r="69" spans="1:66" x14ac:dyDescent="0.25">
      <c r="A69" s="7"/>
      <c r="B69" s="7"/>
      <c r="C69" s="7"/>
      <c r="D69" s="15"/>
      <c r="E69" s="8"/>
      <c r="F69" s="8"/>
      <c r="G69" s="9"/>
      <c r="H69" s="8"/>
      <c r="I69" s="8"/>
      <c r="J69" s="8"/>
      <c r="K69" s="23">
        <f>AVERAGE(K64:K68)</f>
        <v>0.59400000000000008</v>
      </c>
      <c r="L69" s="23">
        <f>AVERAGE(L64:L68)</f>
        <v>2.48</v>
      </c>
      <c r="M69" s="23">
        <f>AVERAGE(M64:M68)</f>
        <v>28.999175238906162</v>
      </c>
      <c r="N69" s="9"/>
      <c r="O69" s="9"/>
      <c r="P69" s="9"/>
      <c r="Q69" s="9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17"/>
      <c r="AJ69" s="17"/>
      <c r="AK69" s="17"/>
      <c r="AL69" s="8"/>
      <c r="AM69" s="8"/>
      <c r="AN69" s="1"/>
      <c r="AO69" s="1"/>
      <c r="AP69" s="1"/>
      <c r="AQ69" s="1"/>
      <c r="AR69" s="8"/>
      <c r="AS69" s="8"/>
      <c r="AT69" s="8"/>
      <c r="AU69" s="8"/>
      <c r="AV69" s="17"/>
      <c r="AW69" s="17"/>
      <c r="AX69" s="17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</row>
    <row r="70" spans="1:66" x14ac:dyDescent="0.25">
      <c r="A70" s="7"/>
      <c r="B70" s="7"/>
      <c r="C70" s="7"/>
      <c r="D70" s="15"/>
      <c r="E70" s="8"/>
      <c r="F70" s="8"/>
      <c r="G70" s="8"/>
      <c r="H70" s="8"/>
      <c r="I70" s="8"/>
      <c r="J70" s="8"/>
      <c r="K70" s="8"/>
      <c r="L70" s="17"/>
      <c r="M70" s="17"/>
      <c r="N70" s="9"/>
      <c r="O70" s="9"/>
      <c r="P70" s="7"/>
      <c r="Q70" s="23"/>
      <c r="R70" s="23"/>
      <c r="S70" s="7"/>
      <c r="T70" s="7"/>
      <c r="U70" s="7"/>
      <c r="V70" s="7"/>
      <c r="W70" s="7"/>
      <c r="X70" s="7"/>
      <c r="Y70" s="7"/>
      <c r="Z70" s="23"/>
      <c r="AA70" s="23"/>
      <c r="AB70" s="7"/>
      <c r="AC70" s="7"/>
      <c r="AD70" s="7"/>
      <c r="AE70" s="7"/>
      <c r="AF70" s="7"/>
      <c r="AG70" s="7"/>
      <c r="AH70" s="7"/>
      <c r="AI70" s="17"/>
      <c r="AJ70" s="17"/>
      <c r="AK70" s="17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</row>
    <row r="71" spans="1:66" x14ac:dyDescent="0.25">
      <c r="A71" s="7"/>
      <c r="B71" s="17"/>
      <c r="C71" s="17"/>
      <c r="D71" s="17"/>
      <c r="E71" s="8"/>
      <c r="F71" s="8"/>
      <c r="G71" s="8"/>
      <c r="H71" s="8"/>
      <c r="I71" s="8"/>
      <c r="J71" s="17"/>
      <c r="K71" s="15"/>
      <c r="L71" s="15"/>
      <c r="M71" s="15"/>
      <c r="N71" s="9"/>
      <c r="O71" s="9"/>
      <c r="P71" s="9"/>
      <c r="Q71" s="9"/>
      <c r="R71" s="7"/>
      <c r="S71" s="7"/>
      <c r="T71" s="7"/>
      <c r="U71" s="7"/>
      <c r="V71" s="17"/>
      <c r="W71" s="17"/>
      <c r="X71" s="17"/>
      <c r="Y71" s="17"/>
      <c r="Z71" s="17"/>
      <c r="AA71" s="17"/>
      <c r="AB71" s="7"/>
      <c r="AC71" s="7"/>
      <c r="AD71" s="7"/>
      <c r="AE71" s="7"/>
      <c r="AF71" s="7"/>
      <c r="AG71" s="7"/>
      <c r="AH71" s="7"/>
      <c r="AI71" s="17"/>
      <c r="AJ71" s="17"/>
      <c r="AK71" s="17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</row>
    <row r="72" spans="1:66" x14ac:dyDescent="0.25">
      <c r="A72" s="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8"/>
      <c r="N72" s="9"/>
      <c r="O72" s="9"/>
      <c r="P72" s="9"/>
      <c r="Q72" s="9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17"/>
      <c r="AJ72" s="17"/>
      <c r="AK72" s="17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</row>
    <row r="73" spans="1:66" x14ac:dyDescent="0.25">
      <c r="A73" s="7"/>
      <c r="B73" s="35"/>
      <c r="C73" s="17"/>
      <c r="D73" s="17"/>
      <c r="E73" s="17"/>
      <c r="F73" s="17"/>
      <c r="G73" s="15"/>
      <c r="H73" s="17"/>
      <c r="I73" s="17"/>
      <c r="J73" s="17"/>
      <c r="K73" s="15"/>
      <c r="L73" s="15"/>
      <c r="M73" s="8"/>
      <c r="N73" s="8"/>
      <c r="O73" s="9"/>
      <c r="P73" s="9"/>
      <c r="Q73" s="9"/>
      <c r="R73" s="7"/>
      <c r="S73" s="7"/>
      <c r="T73" s="7"/>
      <c r="U73" s="7"/>
      <c r="V73" s="7"/>
      <c r="W73" s="7"/>
      <c r="X73" s="17"/>
      <c r="Y73" s="7"/>
      <c r="Z73" s="7"/>
      <c r="AA73" s="9"/>
      <c r="AB73" s="7"/>
      <c r="AC73" s="7"/>
      <c r="AD73" s="7"/>
      <c r="AE73" s="7"/>
      <c r="AF73" s="7"/>
      <c r="AG73" s="7"/>
      <c r="AH73" s="7"/>
      <c r="AI73" s="17"/>
      <c r="AJ73" s="17"/>
      <c r="AK73" s="17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</row>
    <row r="74" spans="1:66" x14ac:dyDescent="0.25">
      <c r="A74" s="7"/>
      <c r="B74" s="17"/>
      <c r="C74" s="17"/>
      <c r="D74" s="17"/>
      <c r="E74" s="15"/>
      <c r="F74" s="33"/>
      <c r="G74" s="17"/>
      <c r="H74" s="35"/>
      <c r="I74" s="17"/>
      <c r="J74" s="15"/>
      <c r="K74" s="15"/>
      <c r="L74" s="33"/>
      <c r="M74" s="8"/>
      <c r="N74" s="17"/>
      <c r="O74" s="17"/>
      <c r="P74" s="17"/>
      <c r="Q74" s="15"/>
      <c r="R74" s="33"/>
      <c r="S74" s="17"/>
      <c r="T74" s="7"/>
      <c r="U74" s="7"/>
      <c r="V74" s="7"/>
      <c r="W74" s="20"/>
      <c r="X74" s="17"/>
      <c r="Y74" s="7"/>
      <c r="Z74" s="7"/>
      <c r="AA74" s="9"/>
      <c r="AB74" s="7"/>
      <c r="AC74" s="7"/>
      <c r="AD74" s="7"/>
      <c r="AE74" s="7"/>
      <c r="AF74" s="7"/>
      <c r="AG74" s="7"/>
      <c r="AH74" s="7"/>
      <c r="AI74" s="17"/>
      <c r="AJ74" s="17"/>
      <c r="AK74" s="17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</row>
    <row r="75" spans="1:66" x14ac:dyDescent="0.25">
      <c r="A75" s="7"/>
      <c r="B75" s="35"/>
      <c r="C75" s="17"/>
      <c r="D75" s="36"/>
      <c r="E75" s="17"/>
      <c r="F75" s="17"/>
      <c r="G75" s="17"/>
      <c r="H75" s="35"/>
      <c r="I75" s="17"/>
      <c r="J75" s="17"/>
      <c r="K75" s="17"/>
      <c r="L75" s="8"/>
      <c r="M75" s="8"/>
      <c r="N75" s="17"/>
      <c r="O75" s="17"/>
      <c r="P75" s="17"/>
      <c r="Q75" s="17"/>
      <c r="R75" s="17"/>
      <c r="S75" s="17"/>
      <c r="T75" s="7"/>
      <c r="U75" s="7"/>
      <c r="V75" s="7"/>
      <c r="W75" s="9"/>
      <c r="X75" s="17"/>
      <c r="Y75" s="7"/>
      <c r="Z75" s="7"/>
      <c r="AA75" s="9"/>
      <c r="AB75" s="7"/>
      <c r="AC75" s="7"/>
      <c r="AD75" s="7"/>
      <c r="AE75" s="7"/>
      <c r="AF75" s="7"/>
      <c r="AG75" s="7"/>
      <c r="AH75" s="7"/>
      <c r="AI75" s="17"/>
      <c r="AJ75" s="17"/>
      <c r="AK75" s="17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</row>
    <row r="76" spans="1:66" x14ac:dyDescent="0.25">
      <c r="A76" s="7"/>
      <c r="B76" s="35"/>
      <c r="C76" s="17"/>
      <c r="D76" s="36"/>
      <c r="E76" s="17"/>
      <c r="F76" s="17"/>
      <c r="G76" s="17"/>
      <c r="H76" s="35"/>
      <c r="I76" s="17"/>
      <c r="J76" s="1"/>
      <c r="K76" s="1"/>
      <c r="L76" s="4"/>
      <c r="M76" s="4"/>
      <c r="N76" s="17"/>
      <c r="O76" s="1"/>
      <c r="P76" s="1"/>
      <c r="Q76" s="1"/>
      <c r="R76" s="1"/>
      <c r="S76" s="1"/>
      <c r="W76" s="9"/>
      <c r="X76" s="17"/>
      <c r="Y76" s="7"/>
      <c r="Z76" s="7"/>
      <c r="AA76" s="9"/>
      <c r="AI76" s="1"/>
      <c r="AJ76" s="1"/>
      <c r="AK76" s="1"/>
      <c r="AL76" s="3"/>
      <c r="AM76" s="3"/>
      <c r="AN76" s="3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</row>
    <row r="77" spans="1:66" x14ac:dyDescent="0.25">
      <c r="A77" s="7"/>
      <c r="B77" s="35"/>
      <c r="C77" s="17"/>
      <c r="D77" s="36"/>
      <c r="E77" s="17"/>
      <c r="F77" s="17"/>
      <c r="G77" s="17"/>
      <c r="H77" s="35"/>
      <c r="I77" s="8"/>
      <c r="J77" s="1"/>
      <c r="K77" s="4"/>
      <c r="L77" s="4"/>
      <c r="M77" s="4"/>
      <c r="N77" s="30"/>
      <c r="O77" s="1"/>
      <c r="P77" s="1"/>
      <c r="Q77" s="1"/>
      <c r="R77" s="1"/>
      <c r="S77" s="1"/>
      <c r="W77" s="7"/>
      <c r="X77" s="17"/>
      <c r="Y77" s="17"/>
      <c r="Z77" s="9"/>
      <c r="AA77" s="9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</row>
    <row r="78" spans="1:66" x14ac:dyDescent="0.25">
      <c r="A78" s="7"/>
      <c r="B78" s="35"/>
      <c r="C78" s="17"/>
      <c r="D78" s="36"/>
      <c r="E78" s="17"/>
      <c r="F78" s="17"/>
      <c r="G78" s="17"/>
      <c r="H78" s="35"/>
      <c r="I78" s="17"/>
      <c r="J78" s="8"/>
      <c r="K78" s="1"/>
      <c r="L78" s="4"/>
      <c r="M78" s="3"/>
      <c r="N78" s="17"/>
      <c r="O78" s="1"/>
      <c r="P78" s="1"/>
      <c r="Q78" s="1"/>
      <c r="R78" s="1"/>
      <c r="S78" s="1"/>
      <c r="W78" s="7"/>
      <c r="X78" s="17"/>
      <c r="Y78" s="7"/>
      <c r="Z78" s="17"/>
      <c r="AA78" s="9"/>
      <c r="AI78" s="1"/>
      <c r="AJ78" s="1"/>
      <c r="AK78" s="1"/>
      <c r="AL78" s="16"/>
      <c r="AM78" s="16"/>
      <c r="AN78" s="16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</row>
    <row r="79" spans="1:66" x14ac:dyDescent="0.25">
      <c r="A79" s="7"/>
      <c r="B79" s="35"/>
      <c r="C79" s="34"/>
      <c r="D79" s="36"/>
      <c r="E79" s="17"/>
      <c r="F79" s="17"/>
      <c r="G79" s="17"/>
      <c r="H79" s="35"/>
      <c r="I79" s="34"/>
      <c r="J79" s="1"/>
      <c r="K79" s="4"/>
      <c r="L79" s="4"/>
      <c r="M79" s="1"/>
      <c r="N79" s="34"/>
      <c r="O79" s="1"/>
      <c r="P79" s="1"/>
      <c r="Q79" s="1"/>
      <c r="R79" s="1"/>
      <c r="S79" s="1"/>
      <c r="X79" s="17"/>
      <c r="Y79" s="17"/>
      <c r="Z79" s="17"/>
      <c r="AA79" s="9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</row>
    <row r="80" spans="1:66" x14ac:dyDescent="0.25">
      <c r="A80" s="7"/>
      <c r="B80" s="35"/>
      <c r="C80" s="34"/>
      <c r="D80" s="36"/>
      <c r="E80" s="17"/>
      <c r="F80" s="17"/>
      <c r="G80" s="17"/>
      <c r="H80" s="35"/>
      <c r="I80" s="34"/>
      <c r="J80" s="1"/>
      <c r="K80" s="1"/>
      <c r="L80" s="4"/>
      <c r="M80" s="1"/>
      <c r="N80" s="1"/>
      <c r="O80" s="1"/>
      <c r="P80" s="1"/>
      <c r="Q80" s="1"/>
      <c r="R80" s="1"/>
      <c r="S80" s="1"/>
      <c r="X80" s="17"/>
      <c r="AA80" s="9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</row>
    <row r="81" spans="1:54" x14ac:dyDescent="0.25">
      <c r="A81" s="7"/>
      <c r="B81" s="35"/>
      <c r="C81" s="17"/>
      <c r="D81" s="17"/>
      <c r="E81" s="17"/>
      <c r="F81" s="17"/>
      <c r="G81" s="17"/>
      <c r="H81" s="35"/>
      <c r="I81" s="17"/>
      <c r="J81" s="1"/>
      <c r="K81" s="17"/>
      <c r="L81" s="17"/>
      <c r="M81" s="4"/>
      <c r="N81" s="4"/>
      <c r="O81" s="17"/>
      <c r="P81" s="17"/>
      <c r="Q81" s="17"/>
      <c r="R81" s="17"/>
      <c r="S81" s="1"/>
      <c r="X81" s="17"/>
      <c r="AA81" s="9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</row>
    <row r="82" spans="1:54" x14ac:dyDescent="0.25">
      <c r="A82" s="7"/>
      <c r="B82" s="35"/>
      <c r="C82" s="17"/>
      <c r="D82" s="17"/>
      <c r="E82" s="17"/>
      <c r="F82" s="17"/>
      <c r="G82" s="17"/>
      <c r="H82" s="35"/>
      <c r="I82" s="17"/>
      <c r="J82" s="17"/>
      <c r="K82" s="17"/>
      <c r="L82" s="17"/>
      <c r="M82" s="4"/>
      <c r="N82" s="4"/>
      <c r="O82" s="4"/>
      <c r="P82" s="4"/>
      <c r="Q82" s="4"/>
      <c r="R82" s="1"/>
      <c r="S82" s="1"/>
      <c r="Y82" s="23"/>
      <c r="Z82" s="23"/>
      <c r="AA82" s="23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</row>
    <row r="83" spans="1:54" x14ac:dyDescent="0.25">
      <c r="A83" s="7"/>
      <c r="B83" s="17"/>
      <c r="C83" s="17"/>
      <c r="D83" s="17"/>
      <c r="E83" s="8"/>
      <c r="F83" s="8"/>
      <c r="G83" s="17"/>
      <c r="H83" s="17"/>
      <c r="I83" s="17"/>
      <c r="J83" s="1"/>
      <c r="K83" s="17"/>
      <c r="L83" s="8"/>
      <c r="M83" s="4"/>
      <c r="N83" s="4"/>
      <c r="O83" s="1"/>
      <c r="P83" s="1"/>
      <c r="Q83" s="1"/>
      <c r="R83" s="1"/>
      <c r="S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</row>
    <row r="84" spans="1:54" x14ac:dyDescent="0.25">
      <c r="A84" s="7"/>
      <c r="B84" s="17"/>
      <c r="C84" s="17"/>
      <c r="D84" s="36"/>
      <c r="E84" s="17"/>
      <c r="F84" s="8"/>
      <c r="G84" s="17"/>
      <c r="H84" s="17"/>
      <c r="I84" s="17"/>
      <c r="J84" s="4"/>
      <c r="K84" s="4"/>
      <c r="L84" s="4"/>
      <c r="M84" s="4"/>
      <c r="N84" s="4"/>
      <c r="O84" s="1"/>
      <c r="P84" s="1"/>
      <c r="Q84" s="1"/>
      <c r="R84" s="1"/>
      <c r="S84" s="1"/>
      <c r="W84" s="7"/>
      <c r="X84" s="17"/>
      <c r="Y84" s="7"/>
      <c r="Z84" s="7"/>
      <c r="AA84" s="9"/>
      <c r="AI84" s="1"/>
      <c r="AJ84" s="1"/>
      <c r="AK84" s="1"/>
      <c r="AL84" s="3"/>
      <c r="AM84" s="3"/>
      <c r="AN84" s="3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</row>
    <row r="85" spans="1:54" x14ac:dyDescent="0.25">
      <c r="A85" s="7"/>
      <c r="B85" s="17"/>
      <c r="C85" s="17"/>
      <c r="D85" s="36"/>
      <c r="E85" s="17"/>
      <c r="F85" s="8"/>
      <c r="G85" s="17"/>
      <c r="H85" s="17"/>
      <c r="I85" s="17"/>
      <c r="J85" s="4"/>
      <c r="K85" s="4"/>
      <c r="L85" s="4"/>
      <c r="M85" s="4"/>
      <c r="N85" s="4"/>
      <c r="O85" s="1"/>
      <c r="P85" s="1"/>
      <c r="Q85" s="1"/>
      <c r="R85" s="1"/>
      <c r="S85" s="1"/>
      <c r="W85" s="20"/>
      <c r="X85" s="17"/>
      <c r="AA85" s="9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</row>
    <row r="86" spans="1:54" x14ac:dyDescent="0.25">
      <c r="A86" s="7"/>
      <c r="B86" s="17"/>
      <c r="C86" s="17"/>
      <c r="D86" s="36"/>
      <c r="E86" s="17"/>
      <c r="F86" s="8"/>
      <c r="G86" s="17"/>
      <c r="H86" s="17"/>
      <c r="I86" s="17"/>
      <c r="J86" s="4"/>
      <c r="K86" s="4"/>
      <c r="L86" s="4"/>
      <c r="M86" s="1"/>
      <c r="N86" s="1"/>
      <c r="O86" s="1"/>
      <c r="P86" s="1"/>
      <c r="Q86" s="1"/>
      <c r="R86" s="1"/>
      <c r="S86" s="1"/>
      <c r="W86" s="9"/>
      <c r="X86" s="17"/>
      <c r="AA86" s="9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</row>
    <row r="87" spans="1:54" x14ac:dyDescent="0.25">
      <c r="A87" s="7"/>
      <c r="B87" s="17"/>
      <c r="C87" s="17"/>
      <c r="D87" s="36"/>
      <c r="E87" s="17"/>
      <c r="F87" s="8"/>
      <c r="G87" s="17"/>
      <c r="H87" s="17"/>
      <c r="I87" s="17"/>
      <c r="J87" s="4"/>
      <c r="K87" s="4"/>
      <c r="L87" s="4"/>
      <c r="M87" s="1"/>
      <c r="N87" s="1"/>
      <c r="O87" s="1"/>
      <c r="P87" s="1"/>
      <c r="Q87" s="1"/>
      <c r="R87" s="1"/>
      <c r="S87" s="1"/>
      <c r="W87" s="9"/>
      <c r="X87" s="17"/>
      <c r="Y87" s="7"/>
      <c r="Z87" s="7"/>
      <c r="AA87" s="9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</row>
    <row r="88" spans="1:54" x14ac:dyDescent="0.25">
      <c r="A88" s="7"/>
      <c r="B88" s="17"/>
      <c r="C88" s="17"/>
      <c r="D88" s="17"/>
      <c r="E88" s="17"/>
      <c r="F88" s="8"/>
      <c r="G88" s="17"/>
      <c r="H88" s="17"/>
      <c r="I88" s="17"/>
      <c r="J88" s="1"/>
      <c r="K88" s="17"/>
      <c r="L88" s="8"/>
      <c r="M88" s="1"/>
      <c r="N88" s="1"/>
      <c r="O88" s="17"/>
      <c r="P88" s="17"/>
      <c r="Q88" s="17"/>
      <c r="R88" s="17"/>
      <c r="S88" s="1"/>
      <c r="W88" s="7"/>
      <c r="X88" s="17"/>
      <c r="Y88" s="17"/>
      <c r="Z88" s="17"/>
      <c r="AA88" s="9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</row>
    <row r="89" spans="1:54" x14ac:dyDescent="0.25">
      <c r="A89" s="7"/>
      <c r="B89" s="17"/>
      <c r="C89" s="17"/>
      <c r="D89" s="17"/>
      <c r="E89" s="17"/>
      <c r="F89" s="17"/>
      <c r="G89" s="8"/>
      <c r="H89" s="17"/>
      <c r="I89" s="17"/>
      <c r="J89" s="17"/>
      <c r="K89" s="17"/>
      <c r="L89" s="17"/>
      <c r="M89" s="1"/>
      <c r="N89" s="1"/>
      <c r="O89" s="1"/>
      <c r="P89" s="1"/>
      <c r="Q89" s="1"/>
      <c r="R89" s="1"/>
      <c r="S89" s="1"/>
      <c r="X89" s="17"/>
      <c r="Y89" s="17"/>
      <c r="Z89" s="17"/>
      <c r="AA89" s="9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</row>
    <row r="90" spans="1:54" x14ac:dyDescent="0.25">
      <c r="A90" s="7"/>
      <c r="B90" s="17"/>
      <c r="C90" s="17"/>
      <c r="D90" s="17"/>
      <c r="E90" s="17"/>
      <c r="F90" s="17"/>
      <c r="G90" s="8"/>
      <c r="H90" s="17"/>
      <c r="I90" s="1"/>
      <c r="J90" s="1"/>
      <c r="K90" s="1"/>
      <c r="L90" s="1"/>
      <c r="M90" s="1"/>
      <c r="N90" s="1"/>
      <c r="O90" s="1"/>
      <c r="P90" s="1"/>
      <c r="Q90" s="17"/>
      <c r="R90" s="1"/>
      <c r="S90" s="1"/>
      <c r="X90" s="17"/>
      <c r="Y90" s="7"/>
      <c r="Z90" s="7"/>
      <c r="AA90" s="9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</row>
    <row r="91" spans="1:54" x14ac:dyDescent="0.25">
      <c r="A91" s="7"/>
      <c r="B91" s="17"/>
      <c r="C91" s="17"/>
      <c r="D91" s="17"/>
      <c r="E91" s="17"/>
      <c r="F91" s="17"/>
      <c r="G91" s="8"/>
      <c r="H91" s="1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X91" s="17"/>
      <c r="AA91" s="9"/>
    </row>
    <row r="92" spans="1:54" x14ac:dyDescent="0.25">
      <c r="A92" s="7"/>
      <c r="B92" s="1"/>
      <c r="C92" s="1"/>
      <c r="D92" s="1"/>
      <c r="E92" s="1"/>
      <c r="F92" s="1"/>
      <c r="G92" s="22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X92" s="17"/>
      <c r="AA92" s="9"/>
    </row>
    <row r="93" spans="1:54" x14ac:dyDescent="0.25">
      <c r="A93" s="7"/>
      <c r="B93" s="1"/>
      <c r="C93" s="1"/>
      <c r="D93" s="1"/>
      <c r="E93" s="1"/>
      <c r="F93" s="1"/>
      <c r="G93" s="8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Y93" s="23"/>
      <c r="Z93" s="23"/>
      <c r="AA93" s="23"/>
    </row>
    <row r="94" spans="1:54" x14ac:dyDescent="0.25">
      <c r="A94" s="7"/>
      <c r="B94" s="1"/>
      <c r="C94" s="17"/>
      <c r="D94" s="17"/>
      <c r="E94" s="17"/>
      <c r="F94" s="17"/>
      <c r="G94" s="17"/>
      <c r="H94" s="1"/>
      <c r="I94" s="1"/>
      <c r="J94" s="1"/>
      <c r="K94" s="1"/>
      <c r="L94" s="1"/>
      <c r="M94" s="1"/>
    </row>
    <row r="95" spans="1:54" x14ac:dyDescent="0.25">
      <c r="A95" s="7"/>
      <c r="B95" s="1"/>
      <c r="C95" s="1"/>
      <c r="D95" s="1"/>
      <c r="E95" s="1"/>
      <c r="F95" s="1"/>
      <c r="G95" s="17"/>
      <c r="H95" s="1"/>
      <c r="I95" s="1"/>
      <c r="J95" s="1"/>
      <c r="K95" s="1"/>
      <c r="L95" s="1"/>
      <c r="M95" s="1"/>
    </row>
    <row r="96" spans="1:54" x14ac:dyDescent="0.25">
      <c r="A96" s="7"/>
      <c r="B96" s="1"/>
      <c r="C96" s="1"/>
      <c r="D96" s="1"/>
      <c r="E96" s="1"/>
      <c r="F96" s="1"/>
      <c r="G96" s="17"/>
      <c r="H96" s="1"/>
      <c r="I96" s="1"/>
      <c r="J96" s="1"/>
      <c r="K96" s="1"/>
      <c r="L96" s="1"/>
      <c r="M96" s="1"/>
    </row>
    <row r="97" spans="1:13" x14ac:dyDescent="0.25">
      <c r="A97" s="7"/>
      <c r="B97" s="1"/>
      <c r="C97" s="1"/>
      <c r="D97" s="1"/>
      <c r="E97" s="1"/>
      <c r="F97" s="1"/>
      <c r="G97" s="17"/>
      <c r="H97" s="1"/>
      <c r="I97" s="1"/>
      <c r="J97" s="1"/>
      <c r="K97" s="1"/>
      <c r="L97" s="1"/>
      <c r="M97" s="1"/>
    </row>
    <row r="98" spans="1:13" x14ac:dyDescent="0.25">
      <c r="A98" s="7"/>
      <c r="B98" s="17"/>
      <c r="C98" s="35"/>
      <c r="D98" s="35"/>
      <c r="E98" s="35"/>
      <c r="F98" s="35"/>
      <c r="G98" s="17"/>
      <c r="H98" s="17"/>
      <c r="I98" s="35"/>
      <c r="J98" s="1"/>
      <c r="K98" s="1"/>
      <c r="L98" s="1"/>
      <c r="M98" s="1"/>
    </row>
    <row r="99" spans="1:13" x14ac:dyDescent="0.25">
      <c r="A99" s="7"/>
      <c r="B99" s="17"/>
      <c r="C99" s="35"/>
      <c r="D99" s="35"/>
      <c r="E99" s="35"/>
      <c r="F99" s="35"/>
      <c r="G99" s="17"/>
      <c r="H99" s="17"/>
      <c r="I99" s="35"/>
      <c r="J99" s="1"/>
      <c r="K99" s="1"/>
      <c r="L99" s="1"/>
      <c r="M99" s="1"/>
    </row>
    <row r="100" spans="1:13" x14ac:dyDescent="0.25">
      <c r="A100" s="7"/>
      <c r="B100" s="17"/>
      <c r="C100" s="35"/>
      <c r="D100" s="35"/>
      <c r="E100" s="35"/>
      <c r="F100" s="35"/>
      <c r="G100" s="17"/>
      <c r="H100" s="17"/>
      <c r="I100" s="35"/>
      <c r="J100" s="1"/>
      <c r="K100" s="1"/>
      <c r="L100" s="1"/>
      <c r="M100" s="1"/>
    </row>
    <row r="101" spans="1:13" x14ac:dyDescent="0.25">
      <c r="A101" s="7"/>
      <c r="B101" s="17"/>
      <c r="C101" s="35"/>
      <c r="D101" s="35"/>
      <c r="E101" s="35"/>
      <c r="F101" s="35"/>
      <c r="G101" s="17"/>
      <c r="H101" s="17"/>
      <c r="I101" s="35"/>
      <c r="J101" s="1"/>
      <c r="K101" s="1"/>
      <c r="L101" s="1"/>
      <c r="M101" s="1"/>
    </row>
    <row r="102" spans="1:13" x14ac:dyDescent="0.25">
      <c r="A102" s="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"/>
    </row>
    <row r="103" spans="1:13" x14ac:dyDescent="0.25">
      <c r="A103" s="7"/>
      <c r="B103" s="17"/>
      <c r="C103" s="17"/>
      <c r="D103" s="17"/>
      <c r="E103" s="17"/>
      <c r="F103" s="17"/>
      <c r="G103" s="8"/>
      <c r="H103" s="17"/>
      <c r="I103" s="17"/>
      <c r="J103" s="17"/>
      <c r="K103" s="17"/>
      <c r="L103" s="17"/>
      <c r="M103" s="1"/>
    </row>
    <row r="104" spans="1:13" x14ac:dyDescent="0.25">
      <c r="A104" s="7"/>
      <c r="B104" s="17"/>
      <c r="C104" s="17"/>
      <c r="D104" s="17"/>
      <c r="E104" s="17"/>
      <c r="F104" s="17"/>
      <c r="G104" s="8"/>
      <c r="H104" s="17"/>
      <c r="I104" s="17"/>
      <c r="J104" s="17"/>
      <c r="K104" s="17"/>
      <c r="L104" s="17"/>
      <c r="M104" s="1"/>
    </row>
    <row r="105" spans="1:13" x14ac:dyDescent="0.25">
      <c r="A105" s="7"/>
      <c r="B105" s="17"/>
      <c r="C105" s="17"/>
      <c r="D105" s="17"/>
      <c r="E105" s="17"/>
      <c r="F105" s="17"/>
      <c r="G105" s="8"/>
      <c r="H105" s="17"/>
      <c r="I105" s="17"/>
      <c r="J105" s="1"/>
      <c r="K105" s="1"/>
      <c r="L105" s="1"/>
      <c r="M105" s="1"/>
    </row>
    <row r="106" spans="1:13" x14ac:dyDescent="0.25">
      <c r="A106" s="7"/>
      <c r="B106" s="17"/>
      <c r="C106" s="17"/>
      <c r="D106" s="17"/>
      <c r="E106" s="17"/>
      <c r="F106" s="17"/>
      <c r="G106" s="8"/>
      <c r="H106" s="17"/>
      <c r="I106" s="17"/>
      <c r="J106" s="1"/>
      <c r="K106" s="1"/>
      <c r="L106" s="1"/>
      <c r="M106" s="1"/>
    </row>
    <row r="107" spans="1:13" x14ac:dyDescent="0.25">
      <c r="A107" s="7"/>
      <c r="B107" s="17"/>
      <c r="C107" s="17"/>
      <c r="D107" s="17"/>
      <c r="E107" s="17"/>
      <c r="F107" s="8"/>
      <c r="G107" s="8"/>
      <c r="H107" s="17"/>
      <c r="I107" s="17"/>
      <c r="J107" s="1"/>
      <c r="K107" s="1"/>
      <c r="L107" s="1"/>
      <c r="M107" s="1"/>
    </row>
    <row r="108" spans="1:13" x14ac:dyDescent="0.25">
      <c r="A108" s="7"/>
      <c r="B108" s="17"/>
      <c r="C108" s="17"/>
      <c r="D108" s="17"/>
      <c r="E108" s="17"/>
      <c r="F108" s="8"/>
      <c r="G108" s="8"/>
      <c r="H108" s="17"/>
      <c r="I108" s="17"/>
      <c r="J108" s="1"/>
      <c r="K108" s="1"/>
      <c r="L108" s="1"/>
      <c r="M108" s="1"/>
    </row>
    <row r="109" spans="1:13" x14ac:dyDescent="0.25">
      <c r="B109" s="17"/>
      <c r="C109" s="17"/>
      <c r="D109" s="17"/>
      <c r="E109" s="17"/>
      <c r="F109" s="8"/>
      <c r="G109" s="4"/>
      <c r="H109" s="17"/>
      <c r="I109" s="17"/>
      <c r="J109" s="1"/>
      <c r="K109" s="1"/>
      <c r="L109" s="1"/>
      <c r="M109" s="1"/>
    </row>
    <row r="110" spans="1:13" x14ac:dyDescent="0.25">
      <c r="B110" s="17"/>
      <c r="C110" s="17"/>
      <c r="D110" s="17"/>
      <c r="E110" s="8"/>
      <c r="F110" s="8"/>
      <c r="G110" s="4"/>
      <c r="H110" s="17"/>
      <c r="I110" s="17"/>
      <c r="J110" s="17"/>
      <c r="K110" s="8"/>
      <c r="L110" s="8"/>
      <c r="M110" s="1"/>
    </row>
    <row r="111" spans="1:13" x14ac:dyDescent="0.25">
      <c r="B111" s="17"/>
      <c r="C111" s="17"/>
      <c r="D111" s="17"/>
      <c r="E111" s="17"/>
      <c r="F111" s="17"/>
      <c r="G111" s="4"/>
      <c r="H111" s="17"/>
      <c r="I111" s="17"/>
      <c r="J111" s="17"/>
      <c r="K111" s="17"/>
      <c r="L111" s="17"/>
      <c r="M111" s="1"/>
    </row>
    <row r="112" spans="1:13" x14ac:dyDescent="0.25">
      <c r="B112" s="1"/>
      <c r="C112" s="1"/>
      <c r="D112" s="1"/>
      <c r="E112" s="1"/>
      <c r="F112" s="1"/>
      <c r="G112" s="4"/>
      <c r="H112" s="4"/>
      <c r="I112" s="4"/>
      <c r="J112" s="4"/>
      <c r="K112" s="4"/>
      <c r="L112" s="1"/>
      <c r="M112" s="1"/>
    </row>
    <row r="113" spans="2:13" x14ac:dyDescent="0.25">
      <c r="B113" s="1"/>
      <c r="C113" s="1"/>
      <c r="D113" s="1"/>
      <c r="E113" s="1"/>
      <c r="F113" s="1"/>
      <c r="G113" s="3"/>
      <c r="H113" s="3"/>
      <c r="I113" s="3"/>
      <c r="J113" s="3"/>
      <c r="K113" s="3"/>
      <c r="L113" s="1"/>
      <c r="M113" s="1"/>
    </row>
    <row r="114" spans="2:13" x14ac:dyDescent="0.25">
      <c r="B114" s="1"/>
      <c r="C114" s="1"/>
      <c r="D114" s="1"/>
      <c r="E114" s="1"/>
      <c r="F114" s="1"/>
      <c r="G114" s="4"/>
      <c r="H114" s="4"/>
      <c r="I114" s="4"/>
      <c r="J114" s="4"/>
      <c r="K114" s="4"/>
      <c r="L114" s="1"/>
      <c r="M114" s="1"/>
    </row>
    <row r="121" spans="2:13" x14ac:dyDescent="0.25">
      <c r="D121" s="1"/>
      <c r="E121" s="5"/>
      <c r="F121" s="5"/>
      <c r="G121" s="5"/>
      <c r="H121" s="5"/>
      <c r="I121" s="5"/>
      <c r="J121" s="5"/>
      <c r="K121" s="5"/>
    </row>
    <row r="122" spans="2:13" x14ac:dyDescent="0.25">
      <c r="D122" s="1"/>
      <c r="E122" s="5"/>
      <c r="F122" s="5"/>
      <c r="G122" s="5"/>
      <c r="H122" s="5"/>
      <c r="I122" s="5"/>
      <c r="J122" s="5"/>
      <c r="K122" s="5"/>
    </row>
    <row r="123" spans="2:13" x14ac:dyDescent="0.25">
      <c r="D123" s="1"/>
      <c r="E123" s="5"/>
      <c r="F123" s="5"/>
      <c r="G123" s="5"/>
      <c r="H123" s="5"/>
      <c r="I123" s="5"/>
      <c r="J123" s="5"/>
      <c r="K123" s="5"/>
    </row>
    <row r="124" spans="2:13" x14ac:dyDescent="0.25">
      <c r="D124" s="1"/>
      <c r="E124" s="5"/>
      <c r="F124" s="5"/>
      <c r="G124" s="5"/>
      <c r="H124" s="5"/>
      <c r="I124" s="5"/>
      <c r="J124" s="5"/>
      <c r="K124" s="5"/>
    </row>
    <row r="125" spans="2:13" x14ac:dyDescent="0.25">
      <c r="C125" s="1"/>
      <c r="D125" s="1"/>
      <c r="E125" s="5"/>
      <c r="F125" s="5"/>
      <c r="G125" s="5"/>
      <c r="H125" s="5"/>
      <c r="I125" s="5"/>
      <c r="J125" s="5"/>
      <c r="K125" s="5"/>
    </row>
    <row r="126" spans="2:13" x14ac:dyDescent="0.25">
      <c r="E126" s="2"/>
      <c r="F126" s="2"/>
      <c r="G126" s="2"/>
      <c r="H126" s="2"/>
      <c r="I126" s="2"/>
      <c r="J126" s="2"/>
      <c r="K126" s="2"/>
    </row>
    <row r="132" spans="3:4" x14ac:dyDescent="0.25">
      <c r="C132" s="1"/>
      <c r="D132" s="1"/>
    </row>
    <row r="133" spans="3:4" x14ac:dyDescent="0.25">
      <c r="C133" s="1"/>
      <c r="D133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AT3 Lectin, CD31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2025-01-09T06:48:50Z</dcterms:modified>
</cp:coreProperties>
</file>